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65" windowWidth="15195" windowHeight="7875" tabRatio="604" activeTab="3"/>
  </bookViews>
  <sheets>
    <sheet name="Прогноз 2024-2026 " sheetId="1" r:id="rId1"/>
    <sheet name="Приложение 2" sheetId="2" r:id="rId2"/>
    <sheet name="Прил 3 (расчет ИФО) (2)" sheetId="9" r:id="rId3"/>
    <sheet name="Прил 4 (показатели предприятий)" sheetId="13" r:id="rId4"/>
    <sheet name="Прил 5 Прогноз по поселениям" sheetId="8" r:id="rId5"/>
    <sheet name="Прил 6 Инвестпроекты" sheetId="12" r:id="rId6"/>
  </sheets>
  <definedNames>
    <definedName name="_xlnm.Print_Titles" localSheetId="2">'Прил 3 (расчет ИФО) (2)'!$5:$7</definedName>
    <definedName name="_xlnm.Print_Titles" localSheetId="4">'Прил 5 Прогноз по поселениям'!$A:$A,'Прил 5 Прогноз по поселениям'!$4:$7</definedName>
    <definedName name="_xlnm.Print_Titles" localSheetId="1">'Приложение 2'!$A:$A,'Приложение 2'!$4:$7</definedName>
    <definedName name="_xlnm.Print_Area" localSheetId="2">'Прил 3 (расчет ИФО) (2)'!$A$1:$T$36</definedName>
    <definedName name="_xlnm.Print_Area" localSheetId="3">'Прил 4 (показатели предприятий)'!$A$1:$I$65</definedName>
    <definedName name="_xlnm.Print_Area" localSheetId="4">'Прил 5 Прогноз по поселениям'!$A$1:$BC$22</definedName>
    <definedName name="_xlnm.Print_Area" localSheetId="5">'Прил 6 Инвестпроекты'!$A$1:$M$24</definedName>
    <definedName name="_xlnm.Print_Area" localSheetId="1">'Приложение 2'!$A$1:$AF$70</definedName>
    <definedName name="_xlnm.Print_Area" localSheetId="0">'Прогноз 2024-2026 '!$A$1:$I$185</definedName>
  </definedNames>
  <calcPr calcId="124519" iterate="1"/>
</workbook>
</file>

<file path=xl/calcChain.xml><?xml version="1.0" encoding="utf-8"?>
<calcChain xmlns="http://schemas.openxmlformats.org/spreadsheetml/2006/main">
  <c r="I182" i="1"/>
  <c r="H182"/>
  <c r="G182"/>
  <c r="F182"/>
  <c r="E182"/>
  <c r="D182"/>
  <c r="I142"/>
  <c r="H142"/>
  <c r="G142"/>
  <c r="F142"/>
  <c r="E142"/>
  <c r="D142"/>
  <c r="C142"/>
  <c r="I122"/>
  <c r="H122"/>
  <c r="G122"/>
  <c r="F122"/>
  <c r="E122"/>
  <c r="D122"/>
  <c r="C122"/>
  <c r="I100"/>
  <c r="H100"/>
  <c r="G100"/>
  <c r="F100"/>
  <c r="E100"/>
  <c r="D100"/>
  <c r="C100"/>
  <c r="I97"/>
  <c r="H97"/>
  <c r="G97"/>
  <c r="F97"/>
  <c r="E97"/>
  <c r="D97"/>
  <c r="C97"/>
  <c r="I78"/>
  <c r="H78"/>
  <c r="G78"/>
  <c r="F78"/>
  <c r="E78"/>
  <c r="D78"/>
  <c r="C78"/>
  <c r="C63"/>
  <c r="I60"/>
  <c r="H60"/>
  <c r="G60"/>
  <c r="F60"/>
  <c r="E60"/>
  <c r="D60"/>
  <c r="C60"/>
  <c r="I33"/>
  <c r="I29" s="1"/>
  <c r="H33"/>
  <c r="G33"/>
  <c r="F33"/>
  <c r="E33"/>
  <c r="E29" s="1"/>
  <c r="D33"/>
  <c r="C33"/>
  <c r="C29" s="1"/>
  <c r="H29"/>
  <c r="G29"/>
  <c r="F29"/>
  <c r="D29"/>
  <c r="I13"/>
  <c r="H13"/>
  <c r="G13"/>
  <c r="F13"/>
  <c r="E13"/>
  <c r="D13"/>
  <c r="C13"/>
  <c r="I10"/>
  <c r="H10"/>
  <c r="G10"/>
  <c r="F10"/>
  <c r="E10"/>
  <c r="D10"/>
  <c r="C10"/>
  <c r="T32" i="9"/>
  <c r="P32"/>
  <c r="O32"/>
  <c r="N32"/>
  <c r="S32" s="1"/>
  <c r="M32"/>
  <c r="R32" s="1"/>
  <c r="L32"/>
  <c r="Q32" s="1"/>
  <c r="K32"/>
  <c r="J32"/>
  <c r="S31"/>
  <c r="O31"/>
  <c r="T31" s="1"/>
  <c r="N31"/>
  <c r="M31"/>
  <c r="R31" s="1"/>
  <c r="L31"/>
  <c r="Q31" s="1"/>
  <c r="K31"/>
  <c r="P31" s="1"/>
  <c r="J31"/>
  <c r="R30"/>
  <c r="O30"/>
  <c r="T30" s="1"/>
  <c r="N30"/>
  <c r="S30" s="1"/>
  <c r="M30"/>
  <c r="L30"/>
  <c r="Q30" s="1"/>
  <c r="K30"/>
  <c r="P30" s="1"/>
  <c r="J30"/>
  <c r="Q29"/>
  <c r="O29"/>
  <c r="T29" s="1"/>
  <c r="N29"/>
  <c r="S29" s="1"/>
  <c r="M29"/>
  <c r="R29" s="1"/>
  <c r="L29"/>
  <c r="K29"/>
  <c r="P29" s="1"/>
  <c r="J29"/>
  <c r="T28"/>
  <c r="P28"/>
  <c r="O28"/>
  <c r="N28"/>
  <c r="S28" s="1"/>
  <c r="M28"/>
  <c r="R28" s="1"/>
  <c r="L28"/>
  <c r="Q28" s="1"/>
  <c r="K28"/>
  <c r="J28"/>
  <c r="S27"/>
  <c r="O27"/>
  <c r="T27" s="1"/>
  <c r="N27"/>
  <c r="N33" s="1"/>
  <c r="M27"/>
  <c r="M33" s="1"/>
  <c r="L27"/>
  <c r="Q27" s="1"/>
  <c r="K27"/>
  <c r="P27" s="1"/>
  <c r="J27"/>
  <c r="J33" s="1"/>
  <c r="H23"/>
  <c r="G23"/>
  <c r="F23"/>
  <c r="E23"/>
  <c r="D23"/>
  <c r="C23"/>
  <c r="O22"/>
  <c r="N22"/>
  <c r="N23" s="1"/>
  <c r="M22"/>
  <c r="M23" s="1"/>
  <c r="R23" s="1"/>
  <c r="L22"/>
  <c r="K22"/>
  <c r="J22"/>
  <c r="J23" s="1"/>
  <c r="O21"/>
  <c r="O23" s="1"/>
  <c r="T23" s="1"/>
  <c r="N21"/>
  <c r="M21"/>
  <c r="L21"/>
  <c r="L23" s="1"/>
  <c r="K21"/>
  <c r="K23" s="1"/>
  <c r="P23" s="1"/>
  <c r="J21"/>
  <c r="N14"/>
  <c r="N25" s="1"/>
  <c r="L14"/>
  <c r="L25" s="1"/>
  <c r="J14"/>
  <c r="J25" s="1"/>
  <c r="Q11"/>
  <c r="Q14" s="1"/>
  <c r="O11"/>
  <c r="O14" s="1"/>
  <c r="N11"/>
  <c r="S11" s="1"/>
  <c r="S14" s="1"/>
  <c r="M11"/>
  <c r="R11" s="1"/>
  <c r="R14" s="1"/>
  <c r="L11"/>
  <c r="K11"/>
  <c r="K14" s="1"/>
  <c r="K25" s="1"/>
  <c r="J11"/>
  <c r="AB69" i="2"/>
  <c r="AC69"/>
  <c r="AD69"/>
  <c r="AE69"/>
  <c r="AF69"/>
  <c r="AA69"/>
  <c r="AD53"/>
  <c r="AE53"/>
  <c r="AF53"/>
  <c r="AC53"/>
  <c r="AB53"/>
  <c r="AA56"/>
  <c r="AB56"/>
  <c r="AC56"/>
  <c r="AD56"/>
  <c r="AE56"/>
  <c r="AF56"/>
  <c r="AA57"/>
  <c r="AB57"/>
  <c r="AC57"/>
  <c r="AD57"/>
  <c r="AE57"/>
  <c r="AF57"/>
  <c r="AA58"/>
  <c r="AB58"/>
  <c r="AC58"/>
  <c r="AD58"/>
  <c r="AE58"/>
  <c r="AF58"/>
  <c r="AA59"/>
  <c r="AB59"/>
  <c r="AC59"/>
  <c r="AD59"/>
  <c r="AE59"/>
  <c r="AF59"/>
  <c r="AA60"/>
  <c r="AB60"/>
  <c r="AC60"/>
  <c r="AD60"/>
  <c r="AE60"/>
  <c r="AF60"/>
  <c r="AA61"/>
  <c r="AB61"/>
  <c r="AC61"/>
  <c r="AD61"/>
  <c r="AE61"/>
  <c r="AF61"/>
  <c r="AA62"/>
  <c r="AB62"/>
  <c r="AC62"/>
  <c r="AD62"/>
  <c r="AE62"/>
  <c r="AF62"/>
  <c r="AA63"/>
  <c r="AB63"/>
  <c r="AC63"/>
  <c r="AD63"/>
  <c r="AE63"/>
  <c r="AF63"/>
  <c r="AB64"/>
  <c r="AC64"/>
  <c r="AD64"/>
  <c r="AE64"/>
  <c r="AF64"/>
  <c r="AB65"/>
  <c r="AC65"/>
  <c r="AD65"/>
  <c r="AE65"/>
  <c r="AF65"/>
  <c r="AB66"/>
  <c r="AC66"/>
  <c r="AD66"/>
  <c r="AE66"/>
  <c r="AF66"/>
  <c r="AC67"/>
  <c r="AD67"/>
  <c r="AE67"/>
  <c r="AF67"/>
  <c r="AC68"/>
  <c r="AD68"/>
  <c r="AE68"/>
  <c r="AF68"/>
  <c r="AB55"/>
  <c r="AC55"/>
  <c r="AD55"/>
  <c r="AE55"/>
  <c r="AF55"/>
  <c r="AA55"/>
  <c r="AA45"/>
  <c r="AB49"/>
  <c r="AC49"/>
  <c r="AD49"/>
  <c r="AE49"/>
  <c r="AF49"/>
  <c r="AB50"/>
  <c r="AC50"/>
  <c r="AD50"/>
  <c r="AE50"/>
  <c r="AF50"/>
  <c r="AB51"/>
  <c r="AC51"/>
  <c r="AD51"/>
  <c r="AE51"/>
  <c r="AF51"/>
  <c r="AB52"/>
  <c r="AC52"/>
  <c r="AD52"/>
  <c r="AE52"/>
  <c r="AF52"/>
  <c r="AB48"/>
  <c r="AC48"/>
  <c r="AD48"/>
  <c r="AE48"/>
  <c r="AF48"/>
  <c r="AA52"/>
  <c r="AA48"/>
  <c r="AA49"/>
  <c r="AA50"/>
  <c r="AA51"/>
  <c r="AA47"/>
  <c r="V17"/>
  <c r="W17"/>
  <c r="X17"/>
  <c r="Y17"/>
  <c r="Z17"/>
  <c r="U17"/>
  <c r="Q53"/>
  <c r="R53"/>
  <c r="S53"/>
  <c r="S69" s="1"/>
  <c r="T53"/>
  <c r="T69" s="1"/>
  <c r="P53"/>
  <c r="D69"/>
  <c r="I69"/>
  <c r="J69"/>
  <c r="O69"/>
  <c r="P69"/>
  <c r="Q69"/>
  <c r="R69"/>
  <c r="L53"/>
  <c r="M53"/>
  <c r="N53"/>
  <c r="K53"/>
  <c r="M45"/>
  <c r="N45"/>
  <c r="F53"/>
  <c r="G53"/>
  <c r="H53"/>
  <c r="E53"/>
  <c r="C69"/>
  <c r="V18"/>
  <c r="W18"/>
  <c r="X18"/>
  <c r="Y18"/>
  <c r="Z18"/>
  <c r="U18"/>
  <c r="AA18"/>
  <c r="AB18"/>
  <c r="AC18"/>
  <c r="AD18"/>
  <c r="AE18"/>
  <c r="AF18"/>
  <c r="X25"/>
  <c r="Y25"/>
  <c r="Z25"/>
  <c r="X24"/>
  <c r="Y24"/>
  <c r="Z24"/>
  <c r="X23"/>
  <c r="Y23"/>
  <c r="Z23"/>
  <c r="X22"/>
  <c r="Y22"/>
  <c r="Z22"/>
  <c r="U20"/>
  <c r="V20"/>
  <c r="W20"/>
  <c r="U21"/>
  <c r="V21"/>
  <c r="W21"/>
  <c r="U22"/>
  <c r="V22"/>
  <c r="W22"/>
  <c r="U23"/>
  <c r="V23"/>
  <c r="W23"/>
  <c r="U24"/>
  <c r="V24"/>
  <c r="W24"/>
  <c r="U25"/>
  <c r="V25"/>
  <c r="W25"/>
  <c r="V19"/>
  <c r="W19"/>
  <c r="U19"/>
  <c r="U14"/>
  <c r="D18"/>
  <c r="E18"/>
  <c r="F18"/>
  <c r="G18"/>
  <c r="H18"/>
  <c r="I18"/>
  <c r="J18"/>
  <c r="K18"/>
  <c r="L18"/>
  <c r="M18"/>
  <c r="N18"/>
  <c r="O18"/>
  <c r="P18"/>
  <c r="Q18"/>
  <c r="R18"/>
  <c r="S18"/>
  <c r="T18"/>
  <c r="C18"/>
  <c r="D53"/>
  <c r="BC20" i="8"/>
  <c r="P25" i="9" l="1"/>
  <c r="O25"/>
  <c r="T25" s="1"/>
  <c r="Q25"/>
  <c r="Q23"/>
  <c r="S23"/>
  <c r="S33"/>
  <c r="P11"/>
  <c r="P14" s="1"/>
  <c r="T11"/>
  <c r="T14" s="1"/>
  <c r="M14"/>
  <c r="M25" s="1"/>
  <c r="R25" s="1"/>
  <c r="R27"/>
  <c r="L33"/>
  <c r="Q33" s="1"/>
  <c r="K33"/>
  <c r="P33" s="1"/>
  <c r="O33"/>
  <c r="T33" s="1"/>
  <c r="R33" l="1"/>
  <c r="S25"/>
  <c r="K20" i="8" l="1"/>
  <c r="AF6"/>
  <c r="AE20"/>
  <c r="AD20"/>
  <c r="AC20"/>
  <c r="AB20"/>
  <c r="AA20"/>
  <c r="Z20"/>
  <c r="Y20"/>
  <c r="X20"/>
  <c r="W20"/>
  <c r="V20"/>
  <c r="U20"/>
  <c r="T20"/>
  <c r="M24" i="12"/>
  <c r="L24"/>
  <c r="K24"/>
  <c r="J24"/>
  <c r="I24"/>
  <c r="G24"/>
  <c r="E22"/>
  <c r="E21"/>
  <c r="E20"/>
  <c r="E19"/>
  <c r="AX9" i="8" l="1"/>
  <c r="AX10"/>
  <c r="AX14"/>
  <c r="AX18"/>
  <c r="AX19"/>
  <c r="AY20"/>
  <c r="AZ20"/>
  <c r="BA20"/>
  <c r="BB20"/>
  <c r="AR20"/>
  <c r="AS20"/>
  <c r="AT20"/>
  <c r="AU20"/>
  <c r="AV20"/>
  <c r="AW20"/>
  <c r="AK20"/>
  <c r="AL20"/>
  <c r="AM20"/>
  <c r="AN20"/>
  <c r="AO20"/>
  <c r="AP20"/>
  <c r="AQ20"/>
  <c r="AJ10"/>
  <c r="AJ11"/>
  <c r="AJ12"/>
  <c r="AJ13"/>
  <c r="AJ14"/>
  <c r="AJ15"/>
  <c r="AJ16"/>
  <c r="AJ17"/>
  <c r="AJ18"/>
  <c r="AJ8"/>
  <c r="AF20"/>
  <c r="AG20"/>
  <c r="N20"/>
  <c r="C20"/>
  <c r="D20"/>
  <c r="E20"/>
  <c r="F20"/>
  <c r="G20"/>
  <c r="H20"/>
  <c r="I20"/>
  <c r="J20"/>
  <c r="L20"/>
  <c r="M20"/>
  <c r="O20"/>
  <c r="P20"/>
  <c r="Q20"/>
  <c r="R20"/>
  <c r="S20"/>
  <c r="B20"/>
  <c r="AX20" l="1"/>
  <c r="AJ20"/>
  <c r="AB45" i="2"/>
  <c r="AC45"/>
  <c r="I53"/>
  <c r="J53"/>
  <c r="D9"/>
  <c r="D8" s="1"/>
  <c r="E9"/>
  <c r="E8" s="1"/>
  <c r="F9"/>
  <c r="F8" s="1"/>
  <c r="G9"/>
  <c r="G8" s="1"/>
  <c r="H9"/>
  <c r="H8" s="1"/>
  <c r="I9"/>
  <c r="I8" s="1"/>
  <c r="J9"/>
  <c r="J8" s="1"/>
  <c r="K9"/>
  <c r="K8" s="1"/>
  <c r="L9"/>
  <c r="L8" s="1"/>
  <c r="M9"/>
  <c r="M8" s="1"/>
  <c r="N9"/>
  <c r="N8" s="1"/>
  <c r="O9"/>
  <c r="O8" s="1"/>
  <c r="P9"/>
  <c r="P8" s="1"/>
  <c r="Q9"/>
  <c r="Q8" s="1"/>
  <c r="R9"/>
  <c r="R8" s="1"/>
  <c r="S9"/>
  <c r="S8" s="1"/>
  <c r="T9"/>
  <c r="T8" s="1"/>
  <c r="AA9"/>
  <c r="AA8" s="1"/>
  <c r="AB9"/>
  <c r="AB8" s="1"/>
  <c r="AC9"/>
  <c r="AC8" s="1"/>
  <c r="AD9"/>
  <c r="AD8" s="1"/>
  <c r="AE9"/>
  <c r="AE8" s="1"/>
  <c r="AF9"/>
  <c r="AF8" s="1"/>
  <c r="C9"/>
  <c r="C8" s="1"/>
  <c r="Z11"/>
  <c r="Z9" s="1"/>
  <c r="Z8" s="1"/>
  <c r="Y11"/>
  <c r="Y9" s="1"/>
  <c r="Y8" s="1"/>
  <c r="X11"/>
  <c r="X9" s="1"/>
  <c r="X8" s="1"/>
  <c r="W11"/>
  <c r="W9" s="1"/>
  <c r="W8" s="1"/>
  <c r="V11"/>
  <c r="V9" s="1"/>
  <c r="V8" s="1"/>
  <c r="U11"/>
  <c r="U9" s="1"/>
  <c r="U8" s="1"/>
  <c r="D12"/>
  <c r="E12"/>
  <c r="F12"/>
  <c r="G12"/>
  <c r="H12"/>
  <c r="I12"/>
  <c r="J12"/>
  <c r="K12"/>
  <c r="K69" s="1"/>
  <c r="L12"/>
  <c r="L69" s="1"/>
  <c r="M12"/>
  <c r="M69" s="1"/>
  <c r="N12"/>
  <c r="N69" s="1"/>
  <c r="O12"/>
  <c r="P12"/>
  <c r="Q12"/>
  <c r="R12"/>
  <c r="S12"/>
  <c r="T12"/>
  <c r="C12"/>
  <c r="AA15"/>
  <c r="AB15"/>
  <c r="AC15"/>
  <c r="AD15"/>
  <c r="AE15"/>
  <c r="AF15"/>
  <c r="U15"/>
  <c r="V15"/>
  <c r="W15"/>
  <c r="X15"/>
  <c r="Y15"/>
  <c r="Z15"/>
  <c r="D15"/>
  <c r="E15"/>
  <c r="F15"/>
  <c r="G15"/>
  <c r="H15"/>
  <c r="I15"/>
  <c r="J15"/>
  <c r="K15"/>
  <c r="L15"/>
  <c r="M15"/>
  <c r="N15"/>
  <c r="O15"/>
  <c r="P15"/>
  <c r="Q15"/>
  <c r="R15"/>
  <c r="S15"/>
  <c r="T15"/>
  <c r="C15"/>
  <c r="AD45"/>
  <c r="AE45"/>
  <c r="AA53"/>
  <c r="D29"/>
  <c r="D28" s="1"/>
  <c r="E29"/>
  <c r="E28" s="1"/>
  <c r="F29"/>
  <c r="F28" s="1"/>
  <c r="G29"/>
  <c r="G28" s="1"/>
  <c r="H29"/>
  <c r="H28" s="1"/>
  <c r="I29"/>
  <c r="I28" s="1"/>
  <c r="J29"/>
  <c r="J28" s="1"/>
  <c r="K29"/>
  <c r="K28" s="1"/>
  <c r="L29"/>
  <c r="L28" s="1"/>
  <c r="M29"/>
  <c r="M28" s="1"/>
  <c r="N29"/>
  <c r="N28" s="1"/>
  <c r="O29"/>
  <c r="O28" s="1"/>
  <c r="P29"/>
  <c r="P28" s="1"/>
  <c r="Q29"/>
  <c r="Q28" s="1"/>
  <c r="R29"/>
  <c r="R28" s="1"/>
  <c r="S29"/>
  <c r="S28" s="1"/>
  <c r="T29"/>
  <c r="T28" s="1"/>
  <c r="AA29"/>
  <c r="AA28" s="1"/>
  <c r="AB29"/>
  <c r="AB28" s="1"/>
  <c r="AC29"/>
  <c r="AD29"/>
  <c r="X29" s="1"/>
  <c r="X28" s="1"/>
  <c r="AE29"/>
  <c r="AE28" s="1"/>
  <c r="AF29"/>
  <c r="AF28" s="1"/>
  <c r="C29"/>
  <c r="C28" s="1"/>
  <c r="Z31"/>
  <c r="Y31"/>
  <c r="X31"/>
  <c r="W31"/>
  <c r="V31"/>
  <c r="U31"/>
  <c r="Z30"/>
  <c r="Y30"/>
  <c r="X30"/>
  <c r="W30"/>
  <c r="V30"/>
  <c r="U30"/>
  <c r="D32"/>
  <c r="E32"/>
  <c r="F32"/>
  <c r="G32"/>
  <c r="H32"/>
  <c r="I32"/>
  <c r="J32"/>
  <c r="K32"/>
  <c r="L32"/>
  <c r="M32"/>
  <c r="N32"/>
  <c r="O32"/>
  <c r="P32"/>
  <c r="Q32"/>
  <c r="R32"/>
  <c r="S32"/>
  <c r="T32"/>
  <c r="AA32"/>
  <c r="AB32"/>
  <c r="AC32"/>
  <c r="AD32"/>
  <c r="AE32"/>
  <c r="AF32"/>
  <c r="C32"/>
  <c r="Z34"/>
  <c r="Z32" s="1"/>
  <c r="Y34"/>
  <c r="Y32" s="1"/>
  <c r="X34"/>
  <c r="X32" s="1"/>
  <c r="W34"/>
  <c r="W32" s="1"/>
  <c r="V34"/>
  <c r="V32" s="1"/>
  <c r="U34"/>
  <c r="U32" s="1"/>
  <c r="AA35"/>
  <c r="AB35"/>
  <c r="AC35"/>
  <c r="AD35"/>
  <c r="AE35"/>
  <c r="AF35"/>
  <c r="D35"/>
  <c r="E35"/>
  <c r="F35"/>
  <c r="G35"/>
  <c r="H35"/>
  <c r="I35"/>
  <c r="J35"/>
  <c r="K35"/>
  <c r="L35"/>
  <c r="M35"/>
  <c r="N35"/>
  <c r="O35"/>
  <c r="P35"/>
  <c r="Q35"/>
  <c r="R35"/>
  <c r="X35" s="1"/>
  <c r="S35"/>
  <c r="T35"/>
  <c r="C35"/>
  <c r="Z38"/>
  <c r="Y38"/>
  <c r="X38"/>
  <c r="W38"/>
  <c r="V38"/>
  <c r="U38"/>
  <c r="U37"/>
  <c r="D39"/>
  <c r="E39"/>
  <c r="F39"/>
  <c r="G39"/>
  <c r="H39"/>
  <c r="I39"/>
  <c r="J39"/>
  <c r="K39"/>
  <c r="L39"/>
  <c r="M39"/>
  <c r="N39"/>
  <c r="O39"/>
  <c r="P39"/>
  <c r="Q39"/>
  <c r="R39"/>
  <c r="S39"/>
  <c r="T39"/>
  <c r="X39"/>
  <c r="Y39"/>
  <c r="Z39"/>
  <c r="AA39"/>
  <c r="AB39"/>
  <c r="AC39"/>
  <c r="AD39"/>
  <c r="AE39"/>
  <c r="AF39"/>
  <c r="C39"/>
  <c r="W39"/>
  <c r="V39"/>
  <c r="U41"/>
  <c r="U39" s="1"/>
  <c r="AA42"/>
  <c r="AB42"/>
  <c r="AC42"/>
  <c r="AD42"/>
  <c r="AE42"/>
  <c r="AF42"/>
  <c r="Z44"/>
  <c r="Z42" s="1"/>
  <c r="Y44"/>
  <c r="Y42" s="1"/>
  <c r="X44"/>
  <c r="X42" s="1"/>
  <c r="W44"/>
  <c r="W42" s="1"/>
  <c r="V44"/>
  <c r="V42" s="1"/>
  <c r="U44"/>
  <c r="U42" s="1"/>
  <c r="O42"/>
  <c r="P42"/>
  <c r="Q42"/>
  <c r="R42"/>
  <c r="S42"/>
  <c r="T42"/>
  <c r="D42"/>
  <c r="E42"/>
  <c r="F42"/>
  <c r="G42"/>
  <c r="H42"/>
  <c r="I42"/>
  <c r="J42"/>
  <c r="K42"/>
  <c r="L42"/>
  <c r="M42"/>
  <c r="N42"/>
  <c r="C42"/>
  <c r="D45"/>
  <c r="E45"/>
  <c r="F45"/>
  <c r="G45"/>
  <c r="H45"/>
  <c r="I45"/>
  <c r="J45"/>
  <c r="K45"/>
  <c r="L45"/>
  <c r="O45"/>
  <c r="P45"/>
  <c r="V45" s="1"/>
  <c r="Q45"/>
  <c r="R45"/>
  <c r="S45"/>
  <c r="T45"/>
  <c r="C45"/>
  <c r="O53"/>
  <c r="C53"/>
  <c r="U45" l="1"/>
  <c r="F69"/>
  <c r="G69"/>
  <c r="H69"/>
  <c r="E69"/>
  <c r="W35"/>
  <c r="Z35"/>
  <c r="V35"/>
  <c r="AD28"/>
  <c r="U53"/>
  <c r="V53"/>
  <c r="X45"/>
  <c r="Y45"/>
  <c r="W45"/>
  <c r="Y35"/>
  <c r="U35"/>
  <c r="R26"/>
  <c r="S26"/>
  <c r="C26"/>
  <c r="T26"/>
  <c r="P26"/>
  <c r="D26"/>
  <c r="Q26"/>
  <c r="O26"/>
  <c r="I26"/>
  <c r="W29"/>
  <c r="W28" s="1"/>
  <c r="J26"/>
  <c r="AB26"/>
  <c r="Y29"/>
  <c r="Y28" s="1"/>
  <c r="AC28"/>
  <c r="V29"/>
  <c r="V28" s="1"/>
  <c r="U29"/>
  <c r="U28" s="1"/>
  <c r="Z29"/>
  <c r="Z28" s="1"/>
  <c r="W53"/>
  <c r="Z53"/>
  <c r="AF45"/>
  <c r="Z45" s="1"/>
  <c r="N26"/>
  <c r="M26"/>
  <c r="L26"/>
  <c r="K26"/>
  <c r="G26"/>
  <c r="E26"/>
  <c r="H26"/>
  <c r="F26"/>
  <c r="AA26"/>
  <c r="U26" l="1"/>
  <c r="V26"/>
  <c r="AE26"/>
  <c r="Y26" s="1"/>
  <c r="Y53"/>
  <c r="AC26"/>
  <c r="W26" s="1"/>
  <c r="X53"/>
  <c r="AD26"/>
  <c r="X26" s="1"/>
  <c r="AF26"/>
  <c r="Z26" s="1"/>
  <c r="B56" i="13" l="1"/>
  <c r="G44"/>
  <c r="F44"/>
  <c r="I43"/>
  <c r="H43"/>
  <c r="F43"/>
  <c r="E42"/>
  <c r="D42"/>
  <c r="C42"/>
  <c r="AG6" i="8" l="1"/>
  <c r="U12" i="2" l="1"/>
  <c r="AA12"/>
  <c r="U69" s="1"/>
  <c r="X14"/>
  <c r="X12" s="1"/>
  <c r="AD12"/>
  <c r="X69" s="1"/>
  <c r="Y14"/>
  <c r="Y12" s="1"/>
  <c r="AE12"/>
  <c r="Y69" s="1"/>
  <c r="W14"/>
  <c r="W12" s="1"/>
  <c r="AC12"/>
  <c r="W69" s="1"/>
  <c r="V14"/>
  <c r="V12" s="1"/>
  <c r="AB12"/>
  <c r="V69" s="1"/>
  <c r="Z14"/>
  <c r="Z12" s="1"/>
  <c r="AF12"/>
  <c r="Z69" s="1"/>
</calcChain>
</file>

<file path=xl/sharedStrings.xml><?xml version="1.0" encoding="utf-8"?>
<sst xmlns="http://schemas.openxmlformats.org/spreadsheetml/2006/main" count="827" uniqueCount="379">
  <si>
    <t>в федеральный бюджет</t>
  </si>
  <si>
    <t>в областной бюджет</t>
  </si>
  <si>
    <t>Среднесписочная 
численность работающих (чел.)</t>
  </si>
  <si>
    <t>Выручка от реализации
товаров  (работ, услуг), млн. руб.</t>
  </si>
  <si>
    <t>Индекс промышленного производства</t>
  </si>
  <si>
    <t>Объем инвестиций в основной капитал за счет всех источников -  всего</t>
  </si>
  <si>
    <t>Прочие доходы</t>
  </si>
  <si>
    <t xml:space="preserve">Прочие - всего </t>
  </si>
  <si>
    <t>Наименование показателя</t>
  </si>
  <si>
    <t>Ед. изм.</t>
  </si>
  <si>
    <t>Итоги развития МО</t>
  </si>
  <si>
    <t>млн.руб.</t>
  </si>
  <si>
    <t>в т.ч. по видам экономической деятельности:</t>
  </si>
  <si>
    <t>%</t>
  </si>
  <si>
    <t>руб.</t>
  </si>
  <si>
    <t>Состояние основных видов экономической деятельности хозяйствующих субъектов МО</t>
  </si>
  <si>
    <t>Валовый выпуск продукции  в сельхозорганизациях</t>
  </si>
  <si>
    <t>Строительство</t>
  </si>
  <si>
    <t>Ввод в действие жилых домов</t>
  </si>
  <si>
    <t>кв. м</t>
  </si>
  <si>
    <t>Введено жилья на душу населения</t>
  </si>
  <si>
    <t>Торговля</t>
  </si>
  <si>
    <t xml:space="preserve">Розничный товарооборот </t>
  </si>
  <si>
    <t xml:space="preserve">Индекс физического объема </t>
  </si>
  <si>
    <t>Малый бизнес</t>
  </si>
  <si>
    <t>ед.</t>
  </si>
  <si>
    <t>тыс.чел.</t>
  </si>
  <si>
    <t>тыс. чел.</t>
  </si>
  <si>
    <t>в том числе:</t>
  </si>
  <si>
    <t>Выплаты социального характера</t>
  </si>
  <si>
    <t>Фонд оплаты труда</t>
  </si>
  <si>
    <t>из них:</t>
  </si>
  <si>
    <t>(органы местного самоуправления при необходимости дополняют номенклатуру продукции)</t>
  </si>
  <si>
    <t>Средняя цена за единицу продукции, тыс. рублей</t>
  </si>
  <si>
    <t>А</t>
  </si>
  <si>
    <t>ПРОМЫШЛЕННОЕ ПРОИЗВОДСТВО:</t>
  </si>
  <si>
    <t>т</t>
  </si>
  <si>
    <t>ИТОГО</t>
  </si>
  <si>
    <t>тыс.шт</t>
  </si>
  <si>
    <t>тыс.т</t>
  </si>
  <si>
    <t>зерно</t>
  </si>
  <si>
    <t>картофель</t>
  </si>
  <si>
    <t>овощи</t>
  </si>
  <si>
    <t>мясо</t>
  </si>
  <si>
    <t>молоко</t>
  </si>
  <si>
    <t>яйца</t>
  </si>
  <si>
    <t>Государственное управление и обеспечение военной безопасности; обязательное социальное обеспечение</t>
  </si>
  <si>
    <t>Добыча полезных ископаемых</t>
  </si>
  <si>
    <t>Обрабатывающие производства</t>
  </si>
  <si>
    <t>Транспорт и связь</t>
  </si>
  <si>
    <t>Образование</t>
  </si>
  <si>
    <t>Здравоохранение и предоставление социальных услуг</t>
  </si>
  <si>
    <t>из них по отраслям социальной сферы:</t>
  </si>
  <si>
    <t>Прочие</t>
  </si>
  <si>
    <t>ГВт.ч
 (млн.  Квт.ч.)</t>
  </si>
  <si>
    <t>х</t>
  </si>
  <si>
    <t>Наименование элементарного вида деятельности,
 товара-представителя</t>
  </si>
  <si>
    <t>*) сопоставимая цена 1994 г. (рублей за единицу продукции)</t>
  </si>
  <si>
    <t xml:space="preserve">В том числе из общей численности работающих численность работников бюджетной сферы, финансируемой из консолидированного местного бюджета-всего, </t>
  </si>
  <si>
    <t xml:space="preserve">***) В данной форме органы местного самоуправления показывают только ту продукцию, которая производится в муниципальном образовании, остальные наименования товаров удаляются. </t>
  </si>
  <si>
    <t>финансовые показатели</t>
  </si>
  <si>
    <t>социальные показатели</t>
  </si>
  <si>
    <t>Фонд оплаты труда, млн. руб</t>
  </si>
  <si>
    <t>Приложение 1</t>
  </si>
  <si>
    <t>Приложение 2 к прогнозу</t>
  </si>
  <si>
    <t>Приложение 3 к прогнозу</t>
  </si>
  <si>
    <t>Прогноз на:</t>
  </si>
  <si>
    <t>Промышленное производство:</t>
  </si>
  <si>
    <t xml:space="preserve"> в том числе по видам экономической деятельности:</t>
  </si>
  <si>
    <t>Индекс промышленного производства - всего***:</t>
  </si>
  <si>
    <t xml:space="preserve">Расчет индексов производства продукции
по элементарному виду деятельности,  исходя из динамики по товарам-представителям
</t>
  </si>
  <si>
    <t>Прибыль (убыток) до налогообложения, 
млн. руб.</t>
  </si>
  <si>
    <t>Произведено продукции в натуральном выражении</t>
  </si>
  <si>
    <t>Среднемесячная заработная плата, руб</t>
  </si>
  <si>
    <t>№ п/п</t>
  </si>
  <si>
    <t>Число действующих микропредприятий - всего</t>
  </si>
  <si>
    <t>Среднемесячная начисленная заработная плата работников малых предприятий (с учетом микропредприятий)</t>
  </si>
  <si>
    <t>Уд. вес выручки предприятий малого бизнеса (с учетом микропредприятий) в выручке  в целом по МО</t>
  </si>
  <si>
    <t xml:space="preserve">В том числе из общей численности работающих численность работников малых предприятий (с учетом микропредприятий)-всего, </t>
  </si>
  <si>
    <t>Среднесписочная численность работников (без внешних совместителей) по полному кругу организаций,</t>
  </si>
  <si>
    <t xml:space="preserve">Фонд начисленной заработной платы по полному кругу организаций, </t>
  </si>
  <si>
    <t>Фонд начисленной заработной платы работников малых предприятий (с учетом микропредприятий)</t>
  </si>
  <si>
    <t>Среднемесячная начисленная заработная плата (без выплат социального характера) по полному кругу организаций,</t>
  </si>
  <si>
    <t xml:space="preserve">Выручка от реализации продукции, работ, услуг (в действующих ценах) по полному кругу организаций, </t>
  </si>
  <si>
    <t xml:space="preserve">Выручка от реализации продукции, работ, услуг (в действующих ценах) предприятий малого бизнеса (с учетом микропредприятий) </t>
  </si>
  <si>
    <t>Уд. вес выручки предприятий микропредприятий в выручке  в целом по МО</t>
  </si>
  <si>
    <t>Фонд начисленной заработной платы работников сельского хозяйства</t>
  </si>
  <si>
    <t>Наименование проекта</t>
  </si>
  <si>
    <t>Инвестор</t>
  </si>
  <si>
    <t>Выручка от реализации продукции, работ, услуг, млн.руб.</t>
  </si>
  <si>
    <t>Приложение 4.</t>
  </si>
  <si>
    <t xml:space="preserve">Показатели социально-экономического развития базовых предприятий </t>
  </si>
  <si>
    <t xml:space="preserve">(предоставляется отдельно по каждому предприятию) </t>
  </si>
  <si>
    <t>________________________________________________________________________________________</t>
  </si>
  <si>
    <t>(наименование предприятия)</t>
  </si>
  <si>
    <t xml:space="preserve">Показатели </t>
  </si>
  <si>
    <t>Ед. измер.</t>
  </si>
  <si>
    <t>прогноз на:</t>
  </si>
  <si>
    <t xml:space="preserve">Среднегод. стоим. ОФ по остат. стоимости </t>
  </si>
  <si>
    <t>тыс. руб.</t>
  </si>
  <si>
    <t>Инвестиции в основной капитал</t>
  </si>
  <si>
    <t>Выручка от реализации товаров (работ, услуг)</t>
  </si>
  <si>
    <t>Удельный вес экспорта в объеме реализации</t>
  </si>
  <si>
    <t>Прибыль (убыток) до налогообложения</t>
  </si>
  <si>
    <t>Объем затрат на производство и реализацию продукции (работ, услуг)</t>
  </si>
  <si>
    <t>Затраты на рубль реализованной  продукции</t>
  </si>
  <si>
    <t>Удельный вес в затратах на производство и реализацию продукции (услуг) на:</t>
  </si>
  <si>
    <t xml:space="preserve">  - электрическую энергию</t>
  </si>
  <si>
    <t xml:space="preserve">  - тепловую энергию</t>
  </si>
  <si>
    <t xml:space="preserve">  - топливо</t>
  </si>
  <si>
    <t xml:space="preserve">  - ж/д перевозки</t>
  </si>
  <si>
    <t>Налоги и платежи в бюджеты всех уровней</t>
  </si>
  <si>
    <t xml:space="preserve">  - начисленные</t>
  </si>
  <si>
    <t xml:space="preserve">  - уплаченные</t>
  </si>
  <si>
    <t xml:space="preserve"> в том числе в консолидированный бюджет области:</t>
  </si>
  <si>
    <t>Задолженность по платежам в бюджеты всех уровней (на конец года) - всего,</t>
  </si>
  <si>
    <t>в том числе</t>
  </si>
  <si>
    <t>в консолидированный местный бюджет</t>
  </si>
  <si>
    <t>Среднесписочная численность работающих</t>
  </si>
  <si>
    <t>чел.</t>
  </si>
  <si>
    <t>Задолженность по заработной плате на конец года</t>
  </si>
  <si>
    <t>Выпуск основных видов продукции:</t>
  </si>
  <si>
    <t>в натур. выраж.</t>
  </si>
  <si>
    <t>Подпись руководителя предприятия</t>
  </si>
  <si>
    <r>
      <t xml:space="preserve">Загруженность мощностей                                                                      </t>
    </r>
    <r>
      <rPr>
        <sz val="12"/>
        <rFont val="Times New Roman"/>
        <family val="1"/>
        <charset val="204"/>
      </rPr>
      <t>(средняя или по основной номенклатуре)</t>
    </r>
  </si>
  <si>
    <r>
      <t xml:space="preserve">Износ машин и оборудования                                                                   </t>
    </r>
    <r>
      <rPr>
        <sz val="12"/>
        <rFont val="Times New Roman"/>
        <family val="1"/>
        <charset val="204"/>
      </rPr>
      <t>(активной части ОФ)</t>
    </r>
  </si>
  <si>
    <t>Количество создаваемых новых рабочих мест</t>
  </si>
  <si>
    <t xml:space="preserve">Выпуск продукции в натуральном выражении
 (в соотв. ед.) 
</t>
  </si>
  <si>
    <t>Количество ежегодно создаваемых новых рабочих мест, ед.</t>
  </si>
  <si>
    <t>Наименование 
городского (сельского) поселения и населенного пункта на территории которого предполагается реализация инвестпроекта</t>
  </si>
  <si>
    <t>Проект 1</t>
  </si>
  <si>
    <t xml:space="preserve">Период реализации проекта </t>
  </si>
  <si>
    <t>Экономи-
ческий эффект (прибыль), млн. руб.</t>
  </si>
  <si>
    <t xml:space="preserve">Демография, трудовые ресурсы и уровень жизни населения </t>
  </si>
  <si>
    <t>Численность постоянного населения - всего</t>
  </si>
  <si>
    <t>Уровень регистрируемой безработицы (к трудоспособному населению)</t>
  </si>
  <si>
    <t>Фонд начисленной заработной платы работников бюджетной сферы</t>
  </si>
  <si>
    <t>Период реализации</t>
  </si>
  <si>
    <t>Объем инвестиций, млн. руб.</t>
  </si>
  <si>
    <t>Выручка от реализации продукции, работ, услуг, млн. руб.</t>
  </si>
  <si>
    <t>продукция №1</t>
  </si>
  <si>
    <t>продукция №2</t>
  </si>
  <si>
    <t>Выпуск продукции в натуральном выражении (в соотв. ед.)</t>
  </si>
  <si>
    <t>Экономи-ческий эффект (прибыль), млн. руб.</t>
  </si>
  <si>
    <t>Проект 2</t>
  </si>
  <si>
    <t>…</t>
  </si>
  <si>
    <t>Прибыль прибыльных предприятий (с учетом предприятий малого бизнеса)</t>
  </si>
  <si>
    <t>Наименование поселения</t>
  </si>
  <si>
    <t>Фонд оплаты труда, млн. руб.</t>
  </si>
  <si>
    <t>Среднесписочная численность работающих, чел.</t>
  </si>
  <si>
    <t>Выручка от реализации товаров (работ, услуг), млн. руб.</t>
  </si>
  <si>
    <t>* В целом по муниципальному району заполняется сумма показателей по городским и сельским поселениям. Значение каждого показателя в целом по району должны соответствовать значению показателя указанному в сводной форме "Прогноза".</t>
  </si>
  <si>
    <t>ИТОГО по району*</t>
  </si>
  <si>
    <t>Индивидуальные предприниматели</t>
  </si>
  <si>
    <t>Малые предприятия</t>
  </si>
  <si>
    <t>Микропредприятия</t>
  </si>
  <si>
    <t>Валовый совокупный доход (сумма ФОТ, выплат соцхарактера, прочих доходов)</t>
  </si>
  <si>
    <t>Земельный налог</t>
  </si>
  <si>
    <t>Налог на имущество физических лиц</t>
  </si>
  <si>
    <t>Налог, взимаемый в связи с применением патентной системы налогообложения</t>
  </si>
  <si>
    <t>1. Налог на доходы физических лиц</t>
  </si>
  <si>
    <t>2. Налоги на имущество:</t>
  </si>
  <si>
    <t>Доходный потенциал (объем налогов, формируемых на территории) - всего:</t>
  </si>
  <si>
    <t>Наименование проекта и населенного пункта, где планируется реализация проекта</t>
  </si>
  <si>
    <t>Число безработных граждан, чел.</t>
  </si>
  <si>
    <t>Количество субъектов малого и среднего предпринимательства (ед.):</t>
  </si>
  <si>
    <t>Доходный потенциал территориии</t>
  </si>
  <si>
    <t>3. Налоги со специальным режимом:</t>
  </si>
  <si>
    <t>ВСЕГО ПО ПОСЕЛЕНИЮ</t>
  </si>
  <si>
    <t>ИТОГО ПО РАЙОНУ</t>
  </si>
  <si>
    <t>Потенциал поступлений земельного налога</t>
  </si>
  <si>
    <t>из них по категориям работников:</t>
  </si>
  <si>
    <t>кадастровая стоимость земельных участков,
 признаваемых объектом налогообложения-всего</t>
  </si>
  <si>
    <t>Общая инвентаризационная стоимость объектов налогообложения</t>
  </si>
  <si>
    <t>Число предприятий, зарегистрированных на территории МО - всего, 
ед.</t>
  </si>
  <si>
    <t>в том числе по видам деятельности:</t>
  </si>
  <si>
    <t>Число муниципальных учреждений, ед.</t>
  </si>
  <si>
    <t>Наименование населенного пункта, где осуществляет деятельность предприятие</t>
  </si>
  <si>
    <t xml:space="preserve">Дошкольное образование </t>
  </si>
  <si>
    <t>Основное общее и среднее (полное) общее образование</t>
  </si>
  <si>
    <t>Дополнительное образование детей</t>
  </si>
  <si>
    <t>Деятельность в области спорта</t>
  </si>
  <si>
    <t>Прочая деятельность в области культуры</t>
  </si>
  <si>
    <t>наименование и местоположение предприятия  (по месту регистрации)</t>
  </si>
  <si>
    <t>численность работников, чел.</t>
  </si>
  <si>
    <t>Сельское 
хозяйство</t>
  </si>
  <si>
    <t>Промыш-
ленность</t>
  </si>
  <si>
    <t>Лесо-
заготовки</t>
  </si>
  <si>
    <t>Строи-
тельство</t>
  </si>
  <si>
    <r>
      <t>Основные сведения 
о градообразующем предприятии
(</t>
    </r>
    <r>
      <rPr>
        <b/>
        <sz val="14"/>
        <rFont val="Times New Roman"/>
        <family val="1"/>
        <charset val="204"/>
      </rPr>
      <t>КРИТЕРИИ</t>
    </r>
    <r>
      <rPr>
        <sz val="14"/>
        <rFont val="Times New Roman"/>
        <family val="1"/>
        <charset val="204"/>
      </rPr>
      <t xml:space="preserve"> установлены ст. 169 ФЗ №127 
"О несостоятельности (банкротстве)": численность работников организаций свыше 5 тыс. чел. либо составляет не менее 25% численности работающего населения соответствующего населенного пункта)</t>
    </r>
  </si>
  <si>
    <t>Прогноз индекса производства</t>
  </si>
  <si>
    <t xml:space="preserve">Сельское, лесное хозяйство, охота, рыбаловство и рыбоводство, в том числе </t>
  </si>
  <si>
    <t>Растениеводство и животноводство, охота и предоставление соответствующих услуг в этих областях</t>
  </si>
  <si>
    <t>Лесоводство и лесозаготовки</t>
  </si>
  <si>
    <t>Рыболовство и рыбоводство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</si>
  <si>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</si>
  <si>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</si>
  <si>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 xml:space="preserve">Торговля оптовая и розничная; ремонт автотранспортных средств и мотоциклов </t>
  </si>
  <si>
    <t xml:space="preserve">Промышленное производство: </t>
  </si>
  <si>
    <t>Объем отгруженных товаров собственного производства, выполненных работ и услуг (В+C+D+E)</t>
  </si>
  <si>
    <t>Добыча полезных ископаемых (В):</t>
  </si>
  <si>
    <t xml:space="preserve">Объем отгруженных товаров собственного производства, выполненных работ и услуг </t>
  </si>
  <si>
    <t>Обрабатывающие производства (С):</t>
  </si>
  <si>
    <t>Обеспечение электрической энергией, газом и паром; кондиционирование воздуха (D):</t>
  </si>
  <si>
    <t>Объем отгруженных товаров собственного производства, выполненных работ и услуг</t>
  </si>
  <si>
    <t>Водоснабжение; водоотведение, организация сбора и утилизации отходов, деятельность по ликвидации загрязнений  (Е):</t>
  </si>
  <si>
    <t>Сельское, лесное хозяйство, охота, рыбаловство и рыбоводство:</t>
  </si>
  <si>
    <t>Индекс производства продукции в сельхозорганизациях</t>
  </si>
  <si>
    <t>Строительство:</t>
  </si>
  <si>
    <t>Объем работ</t>
  </si>
  <si>
    <t>Транспортировка и хранение:</t>
  </si>
  <si>
    <t>Грузооборот</t>
  </si>
  <si>
    <t>тыс.т/км</t>
  </si>
  <si>
    <t>Пассажирооборот</t>
  </si>
  <si>
    <t>тыс. пас/км</t>
  </si>
  <si>
    <t>Торговля оптовая и розничная; ремонт автотранспортных средств и мотоциклов</t>
  </si>
  <si>
    <t>Число действующих малых предприятий - всего</t>
  </si>
  <si>
    <t>Сельское, лесное хозяйство, охота, рыбаловство и рыбоводство (А) - всего, 
в том числе:</t>
  </si>
  <si>
    <t>Растениеводство и животноводство, охота и предоставление соответствующих услуг в этих областях - всего</t>
  </si>
  <si>
    <t>в том числе предприятия:</t>
  </si>
  <si>
    <t>Добыча полезных ископаемых - всего (В)</t>
  </si>
  <si>
    <t>Торговля оптовая и розничная; ремонт автотранспортных средств и мотоциклов (G) - всего</t>
  </si>
  <si>
    <t>Транспортировка и хранение (H)- всего</t>
  </si>
  <si>
    <t>ВСЕГО по муниципальному образованию</t>
  </si>
  <si>
    <t>Добыча угля</t>
  </si>
  <si>
    <t>Уголь, за исключением антрацита, угля коксующегося и угля бурого,тыс.т</t>
  </si>
  <si>
    <t>Уголь обогащенный, за исключением антрацита, угля коксующегося и угля бурого (лигнита),тыс.т</t>
  </si>
  <si>
    <t>Уголь бурый рядовой (лигнит),тыс.т</t>
  </si>
  <si>
    <t>Транспортировка и хранение</t>
  </si>
  <si>
    <t>Деятельность в области информации и связи</t>
  </si>
  <si>
    <t>Деятельность в области спорта, отдыха и развлечений</t>
  </si>
  <si>
    <t>Обеспечение электрической энергией, газом и паром; кондиционирование воздуха (раздел D)</t>
  </si>
  <si>
    <t xml:space="preserve"> Добыча полезных ископаемых (Раздел В)</t>
  </si>
  <si>
    <t>Электроэнергия, произведенная тепловыми электростанциями,Гигаватт-час (миллион киловатт-часов)</t>
  </si>
  <si>
    <t>Электроэнергия, произведенная гидроэлектростанциями,Гигаватт-час (миллион киловатт-часов)</t>
  </si>
  <si>
    <t>Электроэнергия,Гигаватт-час (миллион киловатт-часов)</t>
  </si>
  <si>
    <t>Энергия тепловая, отпущенная тепловыми электроцентралями (ТЭЦ),Тысяча гигакалорий</t>
  </si>
  <si>
    <t>Энергия тепловая, отпущенная промышленными утилизационными установками,Тысяча гигакалорий</t>
  </si>
  <si>
    <t>Энергия тепловая, отпущенная котельными,Тысяча гигакалорий</t>
  </si>
  <si>
    <t>Пар и горячая вода,Тысяча гигакалорий</t>
  </si>
  <si>
    <t>Тысяча гигакалорий</t>
  </si>
  <si>
    <t>Итого по промышленному производству (сумма разделов  В+C+D)</t>
  </si>
  <si>
    <t>Растениеводство и животноводство</t>
  </si>
  <si>
    <t>Деятельность в области культуры, спорта, организации досуга и развлечений, в том числе:</t>
  </si>
  <si>
    <t>**) индекс производства продукции расчитывается по разделам видов экономической деятельности и в целом по промышленности, лесозаготовкам, с/х</t>
  </si>
  <si>
    <t>Объем отгруженных товаров собственного производства, выполненных работ и услуг собственными силами (В+С+D+E):</t>
  </si>
  <si>
    <t xml:space="preserve">Сельское, лесное хозяйство, охота, рыболовство и рыбоводство, в том числе </t>
  </si>
  <si>
    <t>Индекс промышленного производства (В+C+D+E)</t>
  </si>
  <si>
    <t>2022 г.</t>
  </si>
  <si>
    <t>17 =
итог гр.10/
итог гр.9
* 100</t>
  </si>
  <si>
    <t>18 =
итог гр.11/
итог гр.10
* 100</t>
  </si>
  <si>
    <t>19 =
итог гр.12/
итог гр.11
* 100</t>
  </si>
  <si>
    <t>20 =
итог гр.13/
итог гр.12
* 100</t>
  </si>
  <si>
    <t>21 =
итог гр.14/
итог гр.13
* 100</t>
  </si>
  <si>
    <t>2023 г.</t>
  </si>
  <si>
    <t>2024 год</t>
  </si>
  <si>
    <t>2024 г.</t>
  </si>
  <si>
    <t>2025 год</t>
  </si>
  <si>
    <t>1 вариант (КОНСЕРВАТИВНЫЙ)</t>
  </si>
  <si>
    <t>2 вариант -(БАЗОВЫЙ)</t>
  </si>
  <si>
    <t>факт 2021</t>
  </si>
  <si>
    <t xml:space="preserve">1 вариант (КОНСЕРВАТИВНЫЙ) </t>
  </si>
  <si>
    <t xml:space="preserve">2 вариант (БАЗОВЫЙ) </t>
  </si>
  <si>
    <t>2025 г.</t>
  </si>
  <si>
    <t>Всего за 2024-2026 гг., 
в т.ч. по годам:</t>
  </si>
  <si>
    <t>Отдельные показатели прогноза развития муниципальных образований поселенческого уровня на 2024-2026 годы*</t>
  </si>
  <si>
    <t>Факт 
2022 г.</t>
  </si>
  <si>
    <t>2026 г.</t>
  </si>
  <si>
    <t>Факт 
2022 года</t>
  </si>
  <si>
    <t>2026 год</t>
  </si>
  <si>
    <t>факт 2022</t>
  </si>
  <si>
    <t>оценка 2023</t>
  </si>
  <si>
    <t>Перечень инвестиционных проектов, реализация которых предполагается в 2024-2026 гг.</t>
  </si>
  <si>
    <t xml:space="preserve">Среднемесячная начисленная заработная плата работников бюджетной сферы, финансируемой из консолидированного местного бюджета - всего </t>
  </si>
  <si>
    <t>Доходы бюджета, тыс. руб.</t>
  </si>
  <si>
    <t>Расходы бюджета, тыс. руб.</t>
  </si>
  <si>
    <t xml:space="preserve">Объем инвестиций, 
млн.руб. </t>
  </si>
  <si>
    <t>Источники и механизмы финансирования проекта</t>
  </si>
  <si>
    <t xml:space="preserve">Батаминское МО </t>
  </si>
  <si>
    <t>Буринское МО</t>
  </si>
  <si>
    <t>Зулумайское МО</t>
  </si>
  <si>
    <t>Покровское МО</t>
  </si>
  <si>
    <t xml:space="preserve">Услонское МО </t>
  </si>
  <si>
    <t>Ухтуйское МО</t>
  </si>
  <si>
    <t>Филиповское МО</t>
  </si>
  <si>
    <t>Хазанское МО</t>
  </si>
  <si>
    <t>Харайгунское МО</t>
  </si>
  <si>
    <t>Район</t>
  </si>
  <si>
    <t>-</t>
  </si>
  <si>
    <t>Кимильтейское СП</t>
  </si>
  <si>
    <t>Масляногорское СП</t>
  </si>
  <si>
    <t>СПК "Окинский"</t>
  </si>
  <si>
    <t>Модернизация молочного завода</t>
  </si>
  <si>
    <t>Строительство животноводческого комплекса с. Мордино ( взамен выбывающего с износом 100%)</t>
  </si>
  <si>
    <t>Модернизация животноводческого комплекса с. Батама</t>
  </si>
  <si>
    <t>Яйцо куринное,         тыс.шт.</t>
  </si>
  <si>
    <t>Молоко, тн</t>
  </si>
  <si>
    <r>
      <t xml:space="preserve">Сводный перечень инвестиционных проектов, реализация которых предполагается в 2024-2026 гг. 
</t>
    </r>
    <r>
      <rPr>
        <b/>
        <u/>
        <sz val="16"/>
        <rFont val="Arial"/>
        <family val="2"/>
        <charset val="204"/>
      </rPr>
      <t>Зиминского районного муниципального образования</t>
    </r>
    <r>
      <rPr>
        <b/>
        <sz val="16"/>
        <rFont val="Arial"/>
        <family val="2"/>
        <charset val="204"/>
      </rPr>
      <t xml:space="preserve">
(наименование муниципального района, городского округа)</t>
    </r>
  </si>
  <si>
    <t>Сельское, лесное хозяйство, охота, рыбаловство и рыбоводство (А) - всего, в том числе:</t>
  </si>
  <si>
    <t>ТД "Окинский"</t>
  </si>
  <si>
    <t>Филиал ОГУП "Дорожная служба ИО"</t>
  </si>
  <si>
    <t>Малый бизнес-всего (с учетом микропредприятий)</t>
  </si>
  <si>
    <t>в т.ч. по видам экономической деятельности в разрезе предприятий:</t>
  </si>
  <si>
    <t>Кооперативы</t>
  </si>
  <si>
    <t>КФХ</t>
  </si>
  <si>
    <t>ООО "Глинки"</t>
  </si>
  <si>
    <t>ООО "Тепловик"</t>
  </si>
  <si>
    <t>ООО "МБА-Теплоэнерго"</t>
  </si>
  <si>
    <t>ООО "Водоканал"</t>
  </si>
  <si>
    <t>ООО "Бас сервис"</t>
  </si>
  <si>
    <t>ООО "Кристина"</t>
  </si>
  <si>
    <t>ООО "Байкал"</t>
  </si>
  <si>
    <t>ООО "Ангар"</t>
  </si>
  <si>
    <t>ООО "Гарант"</t>
  </si>
  <si>
    <t>ООО "Окинский"</t>
  </si>
  <si>
    <t>ООО "Золотая подкова"</t>
  </si>
  <si>
    <t>ООО "Ока-Промохота"</t>
  </si>
  <si>
    <t>ООО "С-Мастер"</t>
  </si>
  <si>
    <t>ООО "Ландыш"</t>
  </si>
  <si>
    <t>ООО "Нормтехсиб"</t>
  </si>
  <si>
    <t>ООО "Сибхлеб"</t>
  </si>
  <si>
    <t>ООО "Алькасар"</t>
  </si>
  <si>
    <t>ООО "Венец"</t>
  </si>
  <si>
    <t>ООО "Лига профессионалов"</t>
  </si>
  <si>
    <t>ООО "Восток"</t>
  </si>
  <si>
    <t>ООО "Лотос"</t>
  </si>
  <si>
    <t>ООО "Влана"</t>
  </si>
  <si>
    <t>с. Кимильтей</t>
  </si>
  <si>
    <t>п. Ц. Хазан</t>
  </si>
  <si>
    <t>с.Ухтуй</t>
  </si>
  <si>
    <t>с. Батама</t>
  </si>
  <si>
    <t>Зиминский р-н</t>
  </si>
  <si>
    <t>уч. Верхнеокинский</t>
  </si>
  <si>
    <t>д. Нижний Хазан</t>
  </si>
  <si>
    <t>с. Харайгун</t>
  </si>
  <si>
    <t>с. Перевоз</t>
  </si>
  <si>
    <t>с. Зулумай</t>
  </si>
  <si>
    <t>с. Ухтуй</t>
  </si>
  <si>
    <t>с. Глинки</t>
  </si>
  <si>
    <t>Управление</t>
  </si>
  <si>
    <t>нет данных</t>
  </si>
  <si>
    <t>Предоставление прочих коммунальных, социальных и персональных слуг</t>
  </si>
  <si>
    <t>Приложение 6 к прогнозу</t>
  </si>
  <si>
    <t>реконструкция и модернизация цеха промышленного содержания кур-несушек</t>
  </si>
  <si>
    <t>Всего за 2025-2027 гг., 
в т.ч. по годам:</t>
  </si>
  <si>
    <t>130 кредит</t>
  </si>
  <si>
    <t>140 кредит</t>
  </si>
  <si>
    <t>120 кредит</t>
  </si>
  <si>
    <t>Факт 
2023 г.</t>
  </si>
  <si>
    <t>Оценка 2024 г.</t>
  </si>
  <si>
    <t>2027 г.</t>
  </si>
  <si>
    <t>Оценка 
2024 г.</t>
  </si>
  <si>
    <t>Прогноз на 2025-2027 гг.</t>
  </si>
  <si>
    <t>МКУ "ЦХО Батаминского МО"</t>
  </si>
  <si>
    <t>с.Батама</t>
  </si>
  <si>
    <t>МКУ "СХО Кимильтейского МО"</t>
  </si>
  <si>
    <t>МКУ "ЦХО Масляногорского МО"</t>
  </si>
  <si>
    <t>с. Масляногорск</t>
  </si>
  <si>
    <t>МКУ "СКХ Покровского МО"</t>
  </si>
  <si>
    <t>с. Покровка</t>
  </si>
  <si>
    <t>МКУ "СКХ Ухтуйского МО"</t>
  </si>
  <si>
    <t>МКУ "СКХ Филипповского МО"</t>
  </si>
  <si>
    <t>с.Филипповск</t>
  </si>
  <si>
    <t>МКУ "СКХ ХазанскогоМО"</t>
  </si>
  <si>
    <t>ООО "Батама"</t>
  </si>
  <si>
    <t>ООО "Конкурент"</t>
  </si>
  <si>
    <t>ООО "ИТСК"</t>
  </si>
  <si>
    <t xml:space="preserve">бъем произведенной продукции в сопоставимых ценах </t>
  </si>
  <si>
    <t>2025г.</t>
  </si>
  <si>
    <t>2026г.</t>
  </si>
  <si>
    <t>Прогноз предоставляется 
до 20 июня  2024 года</t>
  </si>
  <si>
    <t>Форма прогноза 
до 2027 г.</t>
  </si>
  <si>
    <r>
      <t xml:space="preserve">Прогноз социально-экономического развитя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6"/>
        <rFont val="Times New Roman"/>
        <family val="1"/>
        <charset val="204"/>
      </rPr>
      <t>Зиминского районного муниципального образования</t>
    </r>
    <r>
      <rPr>
        <b/>
        <sz val="16"/>
        <rFont val="Times New Roman"/>
        <family val="1"/>
      </rPr>
      <t xml:space="preserve"> на 2025-2027 гг.</t>
    </r>
  </si>
  <si>
    <t>Факт 
2023 года</t>
  </si>
  <si>
    <t>Оценка 
2024 года</t>
  </si>
  <si>
    <t>2027 год</t>
  </si>
  <si>
    <t>Количество индивидуальных предпринимателей - всего</t>
  </si>
  <si>
    <t>Налог, взимаемый в связи с применением упрощенной системы налогообложения</t>
  </si>
  <si>
    <t>Единый сельскохозяйственный налог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</si>
</sst>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40">
    <font>
      <sz val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8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22"/>
      <name val="Arial Cyr"/>
      <family val="2"/>
      <charset val="204"/>
    </font>
    <font>
      <b/>
      <sz val="16"/>
      <name val="Arial Cyr"/>
      <family val="2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u/>
      <sz val="14"/>
      <name val="Times New Roman"/>
      <family val="1"/>
      <charset val="204"/>
    </font>
    <font>
      <b/>
      <sz val="16"/>
      <name val="Times New Roman"/>
      <family val="1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Arial Cyr"/>
      <charset val="204"/>
    </font>
    <font>
      <i/>
      <sz val="12"/>
      <name val="Times New Roman"/>
      <family val="1"/>
      <charset val="204"/>
    </font>
    <font>
      <b/>
      <sz val="20"/>
      <name val="Times New Roman"/>
      <family val="1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 CYR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u/>
      <sz val="16"/>
      <name val="Arial"/>
      <family val="2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b/>
      <u/>
      <sz val="16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23"/>
      </bottom>
      <diagonal/>
    </border>
    <border>
      <left style="thin">
        <color indexed="64"/>
      </left>
      <right/>
      <top style="dashed">
        <color indexed="23"/>
      </top>
      <bottom style="dashed">
        <color indexed="23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64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/>
      <bottom style="dashed">
        <color indexed="55"/>
      </bottom>
      <diagonal/>
    </border>
    <border>
      <left style="thin">
        <color indexed="64"/>
      </left>
      <right style="thin">
        <color indexed="23"/>
      </right>
      <top style="dashed">
        <color indexed="55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 style="dashed">
        <color indexed="55"/>
      </top>
      <bottom style="dashed">
        <color indexed="55"/>
      </bottom>
      <diagonal/>
    </border>
    <border>
      <left style="thin">
        <color indexed="23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medium">
        <color indexed="64"/>
      </right>
      <top style="medium">
        <color indexed="64"/>
      </top>
      <bottom style="dashed">
        <color indexed="55"/>
      </bottom>
      <diagonal/>
    </border>
    <border>
      <left style="medium">
        <color indexed="64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indexed="64"/>
      </left>
      <right style="thin">
        <color indexed="23"/>
      </right>
      <top style="medium">
        <color indexed="64"/>
      </top>
      <bottom/>
      <diagonal/>
    </border>
    <border>
      <left style="medium">
        <color indexed="64"/>
      </left>
      <right style="thin">
        <color indexed="23"/>
      </right>
      <top/>
      <bottom/>
      <diagonal/>
    </border>
    <border>
      <left style="medium">
        <color indexed="64"/>
      </left>
      <right style="thin">
        <color indexed="23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medium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/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23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8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7" fillId="0" borderId="0" xfId="0" applyFont="1"/>
    <xf numFmtId="0" fontId="17" fillId="0" borderId="0" xfId="0" applyFont="1"/>
    <xf numFmtId="0" fontId="18" fillId="0" borderId="0" xfId="0" applyFont="1"/>
    <xf numFmtId="0" fontId="11" fillId="0" borderId="0" xfId="0" applyFont="1"/>
    <xf numFmtId="0" fontId="16" fillId="0" borderId="0" xfId="0" applyFont="1" applyBorder="1"/>
    <xf numFmtId="0" fontId="17" fillId="0" borderId="0" xfId="0" applyFont="1" applyFill="1"/>
    <xf numFmtId="0" fontId="14" fillId="0" borderId="8" xfId="0" applyFont="1" applyBorder="1"/>
    <xf numFmtId="0" fontId="14" fillId="0" borderId="9" xfId="0" applyFont="1" applyBorder="1"/>
    <xf numFmtId="0" fontId="16" fillId="0" borderId="9" xfId="0" applyFont="1" applyBorder="1"/>
    <xf numFmtId="0" fontId="7" fillId="0" borderId="12" xfId="0" applyFont="1" applyFill="1" applyBorder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0" fillId="0" borderId="0" xfId="0" applyFill="1"/>
    <xf numFmtId="0" fontId="10" fillId="0" borderId="0" xfId="0" applyFont="1" applyFill="1" applyAlignment="1">
      <alignment horizontal="right" vertical="center" wrapText="1"/>
    </xf>
    <xf numFmtId="0" fontId="0" fillId="0" borderId="0" xfId="0" applyFill="1" applyAlignment="1">
      <alignment vertical="center"/>
    </xf>
    <xf numFmtId="0" fontId="14" fillId="0" borderId="9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9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left" wrapText="1"/>
    </xf>
    <xf numFmtId="0" fontId="4" fillId="0" borderId="10" xfId="0" applyFont="1" applyBorder="1" applyAlignment="1">
      <alignment horizontal="right" wrapText="1"/>
    </xf>
    <xf numFmtId="0" fontId="4" fillId="0" borderId="10" xfId="0" applyFont="1" applyFill="1" applyBorder="1" applyAlignment="1">
      <alignment horizontal="left" wrapText="1"/>
    </xf>
    <xf numFmtId="0" fontId="19" fillId="0" borderId="1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righ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5" fillId="0" borderId="0" xfId="0" applyFont="1" applyFill="1" applyAlignment="1">
      <alignment horizontal="right" vertical="center" wrapText="1"/>
    </xf>
    <xf numFmtId="0" fontId="4" fillId="0" borderId="10" xfId="0" applyFont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26" fillId="3" borderId="0" xfId="0" applyFont="1" applyFill="1" applyAlignment="1">
      <alignment horizontal="left" wrapText="1"/>
    </xf>
    <xf numFmtId="0" fontId="26" fillId="3" borderId="0" xfId="0" applyFont="1" applyFill="1"/>
    <xf numFmtId="0" fontId="11" fillId="3" borderId="0" xfId="0" applyFont="1" applyFill="1"/>
    <xf numFmtId="0" fontId="26" fillId="3" borderId="0" xfId="0" applyFont="1" applyFill="1" applyBorder="1" applyAlignment="1">
      <alignment horizontal="center" vertical="center" wrapText="1"/>
    </xf>
    <xf numFmtId="0" fontId="21" fillId="3" borderId="25" xfId="0" applyFont="1" applyFill="1" applyBorder="1" applyAlignment="1">
      <alignment horizontal="center" vertical="center" wrapText="1"/>
    </xf>
    <xf numFmtId="0" fontId="21" fillId="3" borderId="26" xfId="0" applyFont="1" applyFill="1" applyBorder="1" applyAlignment="1">
      <alignment horizontal="left" vertical="center" wrapText="1"/>
    </xf>
    <xf numFmtId="0" fontId="26" fillId="3" borderId="27" xfId="0" applyFont="1" applyFill="1" applyBorder="1" applyAlignment="1">
      <alignment horizontal="center" vertical="center" wrapText="1"/>
    </xf>
    <xf numFmtId="0" fontId="21" fillId="3" borderId="27" xfId="0" applyFont="1" applyFill="1" applyBorder="1" applyAlignment="1">
      <alignment horizontal="center" vertical="center" wrapText="1"/>
    </xf>
    <xf numFmtId="0" fontId="21" fillId="3" borderId="28" xfId="0" applyFont="1" applyFill="1" applyBorder="1" applyAlignment="1">
      <alignment horizontal="center" vertical="center" wrapText="1"/>
    </xf>
    <xf numFmtId="0" fontId="21" fillId="3" borderId="29" xfId="0" applyFont="1" applyFill="1" applyBorder="1" applyAlignment="1">
      <alignment horizontal="center" vertical="center" wrapText="1"/>
    </xf>
    <xf numFmtId="0" fontId="21" fillId="3" borderId="30" xfId="0" applyFont="1" applyFill="1" applyBorder="1" applyAlignment="1">
      <alignment horizontal="left" vertical="center" wrapText="1"/>
    </xf>
    <xf numFmtId="0" fontId="26" fillId="3" borderId="31" xfId="0" applyFont="1" applyFill="1" applyBorder="1" applyAlignment="1">
      <alignment horizontal="center" vertical="center" wrapText="1"/>
    </xf>
    <xf numFmtId="0" fontId="21" fillId="3" borderId="31" xfId="0" applyFont="1" applyFill="1" applyBorder="1" applyAlignment="1">
      <alignment horizontal="center" vertical="center" wrapText="1"/>
    </xf>
    <xf numFmtId="0" fontId="21" fillId="3" borderId="32" xfId="0" applyFont="1" applyFill="1" applyBorder="1" applyAlignment="1">
      <alignment horizontal="center" vertical="center" wrapText="1"/>
    </xf>
    <xf numFmtId="0" fontId="26" fillId="3" borderId="31" xfId="0" applyFont="1" applyFill="1" applyBorder="1"/>
    <xf numFmtId="0" fontId="26" fillId="3" borderId="32" xfId="0" applyFont="1" applyFill="1" applyBorder="1"/>
    <xf numFmtId="0" fontId="26" fillId="3" borderId="30" xfId="0" applyFont="1" applyFill="1" applyBorder="1" applyAlignment="1">
      <alignment horizontal="left" vertical="center" wrapText="1"/>
    </xf>
    <xf numFmtId="0" fontId="24" fillId="3" borderId="30" xfId="0" applyFont="1" applyFill="1" applyBorder="1" applyAlignment="1">
      <alignment horizontal="left" vertical="center" wrapText="1"/>
    </xf>
    <xf numFmtId="0" fontId="21" fillId="3" borderId="33" xfId="0" applyFont="1" applyFill="1" applyBorder="1" applyAlignment="1">
      <alignment horizontal="left" vertical="center" wrapText="1"/>
    </xf>
    <xf numFmtId="0" fontId="26" fillId="3" borderId="34" xfId="0" applyFont="1" applyFill="1" applyBorder="1" applyAlignment="1">
      <alignment horizontal="center" vertical="center" wrapText="1"/>
    </xf>
    <xf numFmtId="0" fontId="26" fillId="3" borderId="34" xfId="0" applyFont="1" applyFill="1" applyBorder="1"/>
    <xf numFmtId="0" fontId="26" fillId="3" borderId="35" xfId="0" applyFont="1" applyFill="1" applyBorder="1"/>
    <xf numFmtId="0" fontId="21" fillId="3" borderId="0" xfId="0" applyFont="1" applyFill="1" applyBorder="1" applyAlignment="1">
      <alignment horizontal="left" vertical="center" wrapText="1"/>
    </xf>
    <xf numFmtId="0" fontId="26" fillId="3" borderId="0" xfId="0" applyFont="1" applyFill="1" applyBorder="1"/>
    <xf numFmtId="0" fontId="22" fillId="3" borderId="0" xfId="0" applyFont="1" applyFill="1" applyAlignment="1">
      <alignment horizontal="left" vertical="center" wrapText="1"/>
    </xf>
    <xf numFmtId="0" fontId="26" fillId="3" borderId="0" xfId="0" applyFont="1" applyFill="1" applyAlignment="1">
      <alignment horizontal="left" vertical="center" wrapText="1"/>
    </xf>
    <xf numFmtId="0" fontId="26" fillId="3" borderId="27" xfId="0" applyFont="1" applyFill="1" applyBorder="1"/>
    <xf numFmtId="0" fontId="26" fillId="3" borderId="28" xfId="0" applyFont="1" applyFill="1" applyBorder="1"/>
    <xf numFmtId="0" fontId="11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left" wrapText="1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6" fillId="3" borderId="0" xfId="0" applyFont="1" applyFill="1" applyBorder="1" applyAlignment="1">
      <alignment horizontal="left" vertical="center" wrapText="1"/>
    </xf>
    <xf numFmtId="0" fontId="26" fillId="3" borderId="9" xfId="0" applyFont="1" applyFill="1" applyBorder="1" applyAlignment="1">
      <alignment horizontal="left" vertical="center" wrapText="1"/>
    </xf>
    <xf numFmtId="0" fontId="26" fillId="3" borderId="9" xfId="0" applyFont="1" applyFill="1" applyBorder="1"/>
    <xf numFmtId="0" fontId="11" fillId="3" borderId="0" xfId="0" applyFont="1" applyFill="1" applyBorder="1"/>
    <xf numFmtId="0" fontId="26" fillId="3" borderId="37" xfId="0" applyFont="1" applyFill="1" applyBorder="1" applyAlignment="1">
      <alignment horizontal="left" vertical="center" wrapText="1"/>
    </xf>
    <xf numFmtId="0" fontId="26" fillId="3" borderId="38" xfId="0" applyFont="1" applyFill="1" applyBorder="1"/>
    <xf numFmtId="0" fontId="26" fillId="3" borderId="39" xfId="0" applyFont="1" applyFill="1" applyBorder="1" applyAlignment="1">
      <alignment horizontal="left" vertical="center" wrapText="1"/>
    </xf>
    <xf numFmtId="0" fontId="26" fillId="3" borderId="34" xfId="0" applyFont="1" applyFill="1" applyBorder="1" applyAlignment="1">
      <alignment horizontal="left" vertical="center" wrapText="1"/>
    </xf>
    <xf numFmtId="0" fontId="26" fillId="3" borderId="40" xfId="0" applyFont="1" applyFill="1" applyBorder="1"/>
    <xf numFmtId="0" fontId="26" fillId="3" borderId="1" xfId="0" applyFont="1" applyFill="1" applyBorder="1"/>
    <xf numFmtId="0" fontId="26" fillId="3" borderId="41" xfId="0" applyFont="1" applyFill="1" applyBorder="1"/>
    <xf numFmtId="0" fontId="26" fillId="3" borderId="42" xfId="0" applyFont="1" applyFill="1" applyBorder="1" applyAlignment="1">
      <alignment horizontal="center" vertical="center" wrapText="1"/>
    </xf>
    <xf numFmtId="0" fontId="26" fillId="3" borderId="43" xfId="0" applyFont="1" applyFill="1" applyBorder="1"/>
    <xf numFmtId="0" fontId="26" fillId="3" borderId="44" xfId="0" applyFont="1" applyFill="1" applyBorder="1"/>
    <xf numFmtId="0" fontId="26" fillId="3" borderId="21" xfId="0" applyFont="1" applyFill="1" applyBorder="1"/>
    <xf numFmtId="0" fontId="26" fillId="3" borderId="45" xfId="0" applyFont="1" applyFill="1" applyBorder="1"/>
    <xf numFmtId="0" fontId="21" fillId="3" borderId="43" xfId="0" applyFont="1" applyFill="1" applyBorder="1" applyAlignment="1">
      <alignment horizontal="center" vertical="center" wrapText="1"/>
    </xf>
    <xf numFmtId="0" fontId="27" fillId="0" borderId="46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right" vertical="center" wrapText="1"/>
    </xf>
    <xf numFmtId="0" fontId="24" fillId="0" borderId="47" xfId="0" applyFont="1" applyBorder="1" applyAlignment="1">
      <alignment vertical="center" wrapText="1"/>
    </xf>
    <xf numFmtId="0" fontId="0" fillId="0" borderId="9" xfId="0" applyBorder="1"/>
    <xf numFmtId="0" fontId="26" fillId="3" borderId="48" xfId="0" applyFont="1" applyFill="1" applyBorder="1"/>
    <xf numFmtId="0" fontId="26" fillId="3" borderId="49" xfId="0" applyFont="1" applyFill="1" applyBorder="1"/>
    <xf numFmtId="0" fontId="22" fillId="0" borderId="10" xfId="0" applyFont="1" applyBorder="1" applyAlignment="1">
      <alignment vertical="center" wrapText="1"/>
    </xf>
    <xf numFmtId="0" fontId="31" fillId="0" borderId="0" xfId="0" applyFont="1" applyFill="1" applyBorder="1" applyAlignment="1">
      <alignment horizontal="center" vertical="center"/>
    </xf>
    <xf numFmtId="0" fontId="0" fillId="0" borderId="0" xfId="0" applyBorder="1"/>
    <xf numFmtId="0" fontId="6" fillId="0" borderId="0" xfId="0" applyFont="1" applyAlignment="1">
      <alignment vertical="center" wrapText="1"/>
    </xf>
    <xf numFmtId="0" fontId="21" fillId="3" borderId="24" xfId="0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0" fontId="8" fillId="4" borderId="22" xfId="0" applyFont="1" applyFill="1" applyBorder="1" applyAlignment="1">
      <alignment vertical="center"/>
    </xf>
    <xf numFmtId="0" fontId="8" fillId="4" borderId="12" xfId="0" applyFont="1" applyFill="1" applyBorder="1" applyAlignment="1">
      <alignment vertical="center"/>
    </xf>
    <xf numFmtId="0" fontId="8" fillId="4" borderId="2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21" fillId="4" borderId="24" xfId="0" applyFont="1" applyFill="1" applyBorder="1" applyAlignment="1">
      <alignment horizontal="center" vertical="center" wrapText="1"/>
    </xf>
    <xf numFmtId="0" fontId="21" fillId="4" borderId="25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1" fillId="3" borderId="0" xfId="0" applyFont="1" applyFill="1" applyAlignment="1"/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1" fillId="6" borderId="88" xfId="0" applyFont="1" applyFill="1" applyBorder="1" applyAlignment="1">
      <alignment horizontal="left" vertical="center" wrapText="1"/>
    </xf>
    <xf numFmtId="0" fontId="21" fillId="6" borderId="61" xfId="0" applyFont="1" applyFill="1" applyBorder="1" applyAlignment="1">
      <alignment horizontal="left" vertical="center" wrapText="1"/>
    </xf>
    <xf numFmtId="0" fontId="21" fillId="6" borderId="89" xfId="0" applyFont="1" applyFill="1" applyBorder="1" applyAlignment="1">
      <alignment horizontal="left" vertical="center" wrapText="1"/>
    </xf>
    <xf numFmtId="0" fontId="21" fillId="6" borderId="90" xfId="0" applyFont="1" applyFill="1" applyBorder="1" applyAlignment="1">
      <alignment horizontal="left" vertical="center"/>
    </xf>
    <xf numFmtId="0" fontId="21" fillId="6" borderId="90" xfId="0" applyFont="1" applyFill="1" applyBorder="1" applyAlignment="1">
      <alignment horizontal="left" vertical="center" wrapText="1"/>
    </xf>
    <xf numFmtId="165" fontId="21" fillId="6" borderId="90" xfId="0" applyNumberFormat="1" applyFont="1" applyFill="1" applyBorder="1" applyAlignment="1">
      <alignment horizontal="left" vertical="center" wrapText="1"/>
    </xf>
    <xf numFmtId="0" fontId="21" fillId="6" borderId="90" xfId="0" applyFont="1" applyFill="1" applyBorder="1" applyAlignment="1">
      <alignment horizontal="left"/>
    </xf>
    <xf numFmtId="0" fontId="0" fillId="7" borderId="0" xfId="0" applyFill="1"/>
    <xf numFmtId="0" fontId="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0" fillId="6" borderId="0" xfId="0" applyFill="1"/>
    <xf numFmtId="0" fontId="21" fillId="8" borderId="1" xfId="0" applyFont="1" applyFill="1" applyBorder="1" applyAlignment="1">
      <alignment horizontal="left" vertical="center" wrapText="1"/>
    </xf>
    <xf numFmtId="0" fontId="21" fillId="8" borderId="12" xfId="0" applyFont="1" applyFill="1" applyBorder="1" applyAlignment="1">
      <alignment vertical="center" wrapText="1"/>
    </xf>
    <xf numFmtId="0" fontId="21" fillId="8" borderId="1" xfId="0" applyFont="1" applyFill="1" applyBorder="1" applyAlignment="1">
      <alignment vertical="center" wrapText="1"/>
    </xf>
    <xf numFmtId="0" fontId="26" fillId="0" borderId="1" xfId="0" applyFont="1" applyBorder="1" applyAlignment="1">
      <alignment horizontal="left"/>
    </xf>
    <xf numFmtId="0" fontId="21" fillId="8" borderId="22" xfId="0" applyFont="1" applyFill="1" applyBorder="1" applyAlignment="1">
      <alignment vertical="center" wrapText="1"/>
    </xf>
    <xf numFmtId="0" fontId="26" fillId="0" borderId="1" xfId="0" applyFont="1" applyBorder="1" applyAlignment="1">
      <alignment vertical="center"/>
    </xf>
    <xf numFmtId="0" fontId="26" fillId="6" borderId="1" xfId="0" applyFont="1" applyFill="1" applyBorder="1"/>
    <xf numFmtId="0" fontId="21" fillId="9" borderId="20" xfId="0" applyFont="1" applyFill="1" applyBorder="1" applyAlignment="1">
      <alignment horizontal="left" vertical="center" wrapText="1"/>
    </xf>
    <xf numFmtId="0" fontId="7" fillId="6" borderId="21" xfId="0" applyFont="1" applyFill="1" applyBorder="1" applyAlignment="1">
      <alignment vertical="center" wrapText="1"/>
    </xf>
    <xf numFmtId="0" fontId="21" fillId="8" borderId="22" xfId="0" applyFont="1" applyFill="1" applyBorder="1" applyAlignment="1">
      <alignment horizontal="left" vertical="center" wrapText="1"/>
    </xf>
    <xf numFmtId="0" fontId="22" fillId="8" borderId="1" xfId="0" applyFont="1" applyFill="1" applyBorder="1" applyAlignment="1">
      <alignment vertical="center" wrapText="1"/>
    </xf>
    <xf numFmtId="0" fontId="26" fillId="6" borderId="1" xfId="0" applyFont="1" applyFill="1" applyBorder="1" applyAlignment="1">
      <alignment horizontal="left" vertical="center" wrapText="1"/>
    </xf>
    <xf numFmtId="0" fontId="26" fillId="6" borderId="21" xfId="0" applyFont="1" applyFill="1" applyBorder="1" applyAlignment="1">
      <alignment horizontal="left" vertical="center" wrapText="1"/>
    </xf>
    <xf numFmtId="0" fontId="26" fillId="0" borderId="11" xfId="0" applyFont="1" applyFill="1" applyBorder="1" applyAlignment="1">
      <alignment vertical="center" wrapText="1"/>
    </xf>
    <xf numFmtId="165" fontId="26" fillId="0" borderId="12" xfId="0" applyNumberFormat="1" applyFont="1" applyFill="1" applyBorder="1" applyAlignment="1">
      <alignment vertical="center" wrapText="1"/>
    </xf>
    <xf numFmtId="0" fontId="26" fillId="6" borderId="22" xfId="0" applyFont="1" applyFill="1" applyBorder="1"/>
    <xf numFmtId="0" fontId="26" fillId="0" borderId="21" xfId="0" applyFont="1" applyBorder="1"/>
    <xf numFmtId="0" fontId="26" fillId="0" borderId="12" xfId="0" applyFont="1" applyBorder="1"/>
    <xf numFmtId="0" fontId="26" fillId="0" borderId="22" xfId="0" applyFont="1" applyBorder="1"/>
    <xf numFmtId="0" fontId="7" fillId="0" borderId="1" xfId="0" applyFont="1" applyBorder="1" applyAlignment="1">
      <alignment vertical="center"/>
    </xf>
    <xf numFmtId="0" fontId="7" fillId="6" borderId="1" xfId="0" applyFont="1" applyFill="1" applyBorder="1" applyAlignment="1">
      <alignment horizontal="left" vertical="center" wrapText="1"/>
    </xf>
    <xf numFmtId="0" fontId="7" fillId="6" borderId="22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vertical="center"/>
    </xf>
    <xf numFmtId="0" fontId="26" fillId="6" borderId="1" xfId="0" applyFont="1" applyFill="1" applyBorder="1" applyAlignment="1">
      <alignment horizontal="left"/>
    </xf>
    <xf numFmtId="0" fontId="21" fillId="7" borderId="1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21" fillId="8" borderId="20" xfId="0" applyFont="1" applyFill="1" applyBorder="1" applyAlignment="1">
      <alignment horizontal="left" vertical="center" wrapText="1"/>
    </xf>
    <xf numFmtId="0" fontId="8" fillId="8" borderId="0" xfId="0" applyFont="1" applyFill="1" applyAlignment="1">
      <alignment vertical="center"/>
    </xf>
    <xf numFmtId="0" fontId="0" fillId="8" borderId="0" xfId="0" applyFill="1"/>
    <xf numFmtId="0" fontId="10" fillId="8" borderId="11" xfId="0" applyFont="1" applyFill="1" applyBorder="1" applyAlignment="1">
      <alignment vertical="center" wrapText="1"/>
    </xf>
    <xf numFmtId="0" fontId="7" fillId="8" borderId="11" xfId="0" applyFont="1" applyFill="1" applyBorder="1" applyAlignment="1">
      <alignment vertical="center" wrapText="1"/>
    </xf>
    <xf numFmtId="0" fontId="8" fillId="9" borderId="0" xfId="0" applyFont="1" applyFill="1" applyAlignment="1">
      <alignment vertical="center"/>
    </xf>
    <xf numFmtId="0" fontId="0" fillId="9" borderId="0" xfId="0" applyFill="1"/>
    <xf numFmtId="0" fontId="7" fillId="6" borderId="1" xfId="0" applyFont="1" applyFill="1" applyBorder="1" applyAlignment="1" applyProtection="1">
      <alignment horizontal="left" vertical="center"/>
      <protection locked="0"/>
    </xf>
    <xf numFmtId="0" fontId="7" fillId="6" borderId="22" xfId="0" applyFont="1" applyFill="1" applyBorder="1" applyAlignment="1" applyProtection="1">
      <alignment horizontal="left" vertical="center"/>
      <protection locked="0"/>
    </xf>
    <xf numFmtId="165" fontId="7" fillId="0" borderId="11" xfId="0" applyNumberFormat="1" applyFont="1" applyFill="1" applyBorder="1" applyAlignment="1">
      <alignment vertical="center" wrapText="1"/>
    </xf>
    <xf numFmtId="0" fontId="22" fillId="8" borderId="11" xfId="0" applyFont="1" applyFill="1" applyBorder="1" applyAlignment="1">
      <alignment vertical="center" wrapText="1"/>
    </xf>
    <xf numFmtId="0" fontId="35" fillId="8" borderId="0" xfId="0" applyFont="1" applyFill="1" applyAlignment="1">
      <alignment vertical="center"/>
    </xf>
    <xf numFmtId="0" fontId="36" fillId="8" borderId="0" xfId="0" applyFont="1" applyFill="1"/>
    <xf numFmtId="0" fontId="7" fillId="0" borderId="0" xfId="0" applyFont="1" applyBorder="1" applyAlignment="1">
      <alignment vertical="center"/>
    </xf>
    <xf numFmtId="0" fontId="7" fillId="7" borderId="0" xfId="0" applyFont="1" applyFill="1" applyBorder="1" applyAlignment="1">
      <alignment vertical="center"/>
    </xf>
    <xf numFmtId="2" fontId="7" fillId="0" borderId="11" xfId="0" applyNumberFormat="1" applyFont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2" fontId="7" fillId="6" borderId="11" xfId="0" applyNumberFormat="1" applyFont="1" applyFill="1" applyBorder="1" applyAlignment="1">
      <alignment vertical="center"/>
    </xf>
    <xf numFmtId="2" fontId="21" fillId="8" borderId="11" xfId="0" applyNumberFormat="1" applyFont="1" applyFill="1" applyBorder="1" applyAlignment="1">
      <alignment vertical="center"/>
    </xf>
    <xf numFmtId="2" fontId="10" fillId="8" borderId="11" xfId="0" applyNumberFormat="1" applyFont="1" applyFill="1" applyBorder="1" applyAlignment="1">
      <alignment vertical="center"/>
    </xf>
    <xf numFmtId="2" fontId="24" fillId="8" borderId="11" xfId="0" applyNumberFormat="1" applyFont="1" applyFill="1" applyBorder="1" applyAlignment="1">
      <alignment vertical="center"/>
    </xf>
    <xf numFmtId="2" fontId="10" fillId="8" borderId="23" xfId="0" applyNumberFormat="1" applyFont="1" applyFill="1" applyBorder="1" applyAlignment="1">
      <alignment horizontal="center" vertical="center" wrapText="1"/>
    </xf>
    <xf numFmtId="2" fontId="33" fillId="7" borderId="1" xfId="0" applyNumberFormat="1" applyFont="1" applyFill="1" applyBorder="1" applyAlignment="1">
      <alignment vertical="center"/>
    </xf>
    <xf numFmtId="164" fontId="33" fillId="7" borderId="1" xfId="0" applyNumberFormat="1" applyFont="1" applyFill="1" applyBorder="1" applyAlignment="1">
      <alignment vertical="center"/>
    </xf>
    <xf numFmtId="2" fontId="24" fillId="8" borderId="11" xfId="0" applyNumberFormat="1" applyFont="1" applyFill="1" applyBorder="1" applyAlignment="1">
      <alignment horizontal="left" vertical="center"/>
    </xf>
    <xf numFmtId="2" fontId="7" fillId="0" borderId="11" xfId="0" applyNumberFormat="1" applyFont="1" applyFill="1" applyBorder="1" applyAlignment="1">
      <alignment vertical="center"/>
    </xf>
    <xf numFmtId="2" fontId="8" fillId="0" borderId="11" xfId="0" applyNumberFormat="1" applyFont="1" applyBorder="1" applyAlignment="1">
      <alignment vertical="center"/>
    </xf>
    <xf numFmtId="2" fontId="21" fillId="9" borderId="11" xfId="0" applyNumberFormat="1" applyFont="1" applyFill="1" applyBorder="1" applyAlignment="1">
      <alignment vertical="center"/>
    </xf>
    <xf numFmtId="2" fontId="7" fillId="0" borderId="91" xfId="0" applyNumberFormat="1" applyFont="1" applyBorder="1" applyAlignment="1">
      <alignment vertical="center"/>
    </xf>
    <xf numFmtId="2" fontId="7" fillId="0" borderId="11" xfId="0" applyNumberFormat="1" applyFont="1" applyBorder="1" applyAlignment="1">
      <alignment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32" fillId="0" borderId="0" xfId="0" applyFont="1"/>
    <xf numFmtId="164" fontId="26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/>
    </xf>
    <xf numFmtId="0" fontId="26" fillId="0" borderId="2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1" fillId="0" borderId="43" xfId="0" applyFont="1" applyBorder="1" applyAlignment="1">
      <alignment horizontal="center"/>
    </xf>
    <xf numFmtId="0" fontId="11" fillId="0" borderId="43" xfId="0" applyFont="1" applyBorder="1"/>
    <xf numFmtId="0" fontId="11" fillId="0" borderId="48" xfId="0" applyFont="1" applyBorder="1" applyAlignment="1">
      <alignment horizontal="center"/>
    </xf>
    <xf numFmtId="0" fontId="11" fillId="0" borderId="48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6" borderId="1" xfId="0" applyFill="1" applyBorder="1"/>
    <xf numFmtId="0" fontId="26" fillId="6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left" vertical="center" wrapText="1"/>
    </xf>
    <xf numFmtId="0" fontId="21" fillId="10" borderId="1" xfId="0" applyFont="1" applyFill="1" applyBorder="1" applyAlignment="1">
      <alignment horizontal="center" vertical="center" wrapText="1"/>
    </xf>
    <xf numFmtId="2" fontId="21" fillId="10" borderId="1" xfId="0" applyNumberFormat="1" applyFont="1" applyFill="1" applyBorder="1" applyAlignment="1">
      <alignment horizontal="left" vertical="center" wrapText="1"/>
    </xf>
    <xf numFmtId="0" fontId="27" fillId="10" borderId="1" xfId="0" applyFont="1" applyFill="1" applyBorder="1" applyAlignment="1">
      <alignment vertical="center" wrapText="1"/>
    </xf>
    <xf numFmtId="0" fontId="0" fillId="10" borderId="0" xfId="0" applyFill="1"/>
    <xf numFmtId="0" fontId="7" fillId="4" borderId="43" xfId="0" applyFont="1" applyFill="1" applyBorder="1" applyAlignment="1">
      <alignment horizontal="center" vertical="center" wrapText="1"/>
    </xf>
    <xf numFmtId="0" fontId="7" fillId="4" borderId="92" xfId="0" applyFont="1" applyFill="1" applyBorder="1" applyAlignment="1">
      <alignment horizontal="center" vertical="center" wrapText="1"/>
    </xf>
    <xf numFmtId="0" fontId="21" fillId="8" borderId="22" xfId="0" applyFont="1" applyFill="1" applyBorder="1" applyAlignment="1">
      <alignment wrapText="1"/>
    </xf>
    <xf numFmtId="0" fontId="7" fillId="0" borderId="11" xfId="0" applyFont="1" applyBorder="1" applyAlignment="1">
      <alignment vertical="center"/>
    </xf>
    <xf numFmtId="0" fontId="7" fillId="0" borderId="94" xfId="0" applyFont="1" applyBorder="1" applyAlignment="1">
      <alignment vertical="center"/>
    </xf>
    <xf numFmtId="0" fontId="7" fillId="0" borderId="94" xfId="0" applyFont="1" applyBorder="1" applyAlignment="1">
      <alignment horizontal="center" vertical="center"/>
    </xf>
    <xf numFmtId="0" fontId="7" fillId="0" borderId="95" xfId="0" applyFont="1" applyBorder="1" applyAlignment="1">
      <alignment vertical="center"/>
    </xf>
    <xf numFmtId="0" fontId="7" fillId="0" borderId="96" xfId="0" applyFont="1" applyBorder="1" applyAlignment="1">
      <alignment vertical="center"/>
    </xf>
    <xf numFmtId="0" fontId="7" fillId="0" borderId="97" xfId="0" applyFont="1" applyBorder="1" applyAlignment="1">
      <alignment vertical="center"/>
    </xf>
    <xf numFmtId="0" fontId="7" fillId="0" borderId="98" xfId="0" applyFont="1" applyFill="1" applyBorder="1" applyAlignment="1">
      <alignment vertical="center"/>
    </xf>
    <xf numFmtId="0" fontId="7" fillId="0" borderId="94" xfId="0" applyFont="1" applyFill="1" applyBorder="1" applyAlignment="1">
      <alignment vertical="center"/>
    </xf>
    <xf numFmtId="0" fontId="7" fillId="0" borderId="99" xfId="0" applyFont="1" applyBorder="1" applyAlignment="1">
      <alignment vertical="center"/>
    </xf>
    <xf numFmtId="0" fontId="7" fillId="0" borderId="99" xfId="0" applyFont="1" applyBorder="1" applyAlignment="1">
      <alignment horizontal="center" vertical="center"/>
    </xf>
    <xf numFmtId="0" fontId="7" fillId="0" borderId="100" xfId="0" applyFont="1" applyBorder="1" applyAlignment="1">
      <alignment vertical="center"/>
    </xf>
    <xf numFmtId="0" fontId="7" fillId="0" borderId="101" xfId="0" applyFont="1" applyBorder="1" applyAlignment="1">
      <alignment vertical="center"/>
    </xf>
    <xf numFmtId="0" fontId="7" fillId="0" borderId="102" xfId="0" applyFont="1" applyFill="1" applyBorder="1" applyAlignment="1">
      <alignment vertical="center"/>
    </xf>
    <xf numFmtId="0" fontId="7" fillId="0" borderId="99" xfId="0" applyFont="1" applyFill="1" applyBorder="1" applyAlignment="1">
      <alignment vertical="center"/>
    </xf>
    <xf numFmtId="2" fontId="7" fillId="0" borderId="99" xfId="0" applyNumberFormat="1" applyFont="1" applyFill="1" applyBorder="1" applyAlignment="1">
      <alignment vertical="center"/>
    </xf>
    <xf numFmtId="165" fontId="7" fillId="0" borderId="11" xfId="0" applyNumberFormat="1" applyFont="1" applyBorder="1" applyAlignment="1">
      <alignment vertical="center"/>
    </xf>
    <xf numFmtId="165" fontId="7" fillId="0" borderId="99" xfId="0" applyNumberFormat="1" applyFont="1" applyBorder="1" applyAlignment="1">
      <alignment vertical="center"/>
    </xf>
    <xf numFmtId="165" fontId="7" fillId="0" borderId="99" xfId="0" applyNumberFormat="1" applyFont="1" applyBorder="1" applyAlignment="1">
      <alignment horizontal="center" vertical="center"/>
    </xf>
    <xf numFmtId="165" fontId="7" fillId="0" borderId="100" xfId="0" applyNumberFormat="1" applyFont="1" applyBorder="1" applyAlignment="1">
      <alignment vertical="center"/>
    </xf>
    <xf numFmtId="165" fontId="7" fillId="0" borderId="96" xfId="0" applyNumberFormat="1" applyFont="1" applyBorder="1" applyAlignment="1">
      <alignment vertical="center"/>
    </xf>
    <xf numFmtId="165" fontId="7" fillId="0" borderId="101" xfId="0" applyNumberFormat="1" applyFont="1" applyBorder="1" applyAlignment="1">
      <alignment vertical="center"/>
    </xf>
    <xf numFmtId="165" fontId="7" fillId="0" borderId="102" xfId="0" applyNumberFormat="1" applyFont="1" applyFill="1" applyBorder="1" applyAlignment="1">
      <alignment vertical="center"/>
    </xf>
    <xf numFmtId="165" fontId="7" fillId="0" borderId="99" xfId="0" applyNumberFormat="1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7" fillId="6" borderId="11" xfId="0" applyFont="1" applyFill="1" applyBorder="1" applyAlignment="1">
      <alignment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03" xfId="0" applyFont="1" applyFill="1" applyBorder="1" applyAlignment="1">
      <alignment vertical="center"/>
    </xf>
    <xf numFmtId="0" fontId="7" fillId="6" borderId="104" xfId="0" applyFont="1" applyFill="1" applyBorder="1" applyAlignment="1">
      <alignment vertical="center"/>
    </xf>
    <xf numFmtId="0" fontId="7" fillId="6" borderId="99" xfId="0" applyFont="1" applyFill="1" applyBorder="1" applyAlignment="1">
      <alignment vertical="center"/>
    </xf>
    <xf numFmtId="0" fontId="7" fillId="6" borderId="99" xfId="0" applyFont="1" applyFill="1" applyBorder="1" applyAlignment="1">
      <alignment horizontal="center" vertical="center"/>
    </xf>
    <xf numFmtId="0" fontId="7" fillId="6" borderId="100" xfId="0" applyFont="1" applyFill="1" applyBorder="1" applyAlignment="1">
      <alignment vertical="center"/>
    </xf>
    <xf numFmtId="0" fontId="7" fillId="6" borderId="96" xfId="0" applyFont="1" applyFill="1" applyBorder="1" applyAlignment="1">
      <alignment vertical="center"/>
    </xf>
    <xf numFmtId="0" fontId="7" fillId="6" borderId="101" xfId="0" applyFont="1" applyFill="1" applyBorder="1" applyAlignment="1">
      <alignment vertical="center"/>
    </xf>
    <xf numFmtId="0" fontId="7" fillId="6" borderId="102" xfId="0" applyFont="1" applyFill="1" applyBorder="1" applyAlignment="1">
      <alignment vertical="center"/>
    </xf>
    <xf numFmtId="0" fontId="7" fillId="0" borderId="91" xfId="0" applyFont="1" applyBorder="1" applyAlignment="1">
      <alignment vertical="center"/>
    </xf>
    <xf numFmtId="2" fontId="7" fillId="0" borderId="12" xfId="0" applyNumberFormat="1" applyFont="1" applyBorder="1" applyAlignment="1">
      <alignment vertical="center"/>
    </xf>
    <xf numFmtId="0" fontId="7" fillId="0" borderId="11" xfId="0" applyFont="1" applyBorder="1" applyAlignment="1">
      <alignment vertical="center" wrapText="1"/>
    </xf>
    <xf numFmtId="165" fontId="7" fillId="0" borderId="91" xfId="0" applyNumberFormat="1" applyFont="1" applyBorder="1" applyAlignment="1">
      <alignment vertical="center"/>
    </xf>
    <xf numFmtId="0" fontId="7" fillId="0" borderId="105" xfId="0" applyFont="1" applyBorder="1" applyAlignment="1">
      <alignment vertical="center"/>
    </xf>
    <xf numFmtId="166" fontId="7" fillId="0" borderId="11" xfId="0" applyNumberFormat="1" applyFont="1" applyBorder="1" applyAlignment="1">
      <alignment vertical="center"/>
    </xf>
    <xf numFmtId="166" fontId="7" fillId="0" borderId="11" xfId="0" applyNumberFormat="1" applyFont="1" applyBorder="1" applyAlignment="1">
      <alignment horizontal="center" vertical="center"/>
    </xf>
    <xf numFmtId="0" fontId="7" fillId="0" borderId="91" xfId="0" applyFont="1" applyFill="1" applyBorder="1" applyAlignment="1">
      <alignment vertical="center"/>
    </xf>
    <xf numFmtId="0" fontId="10" fillId="9" borderId="94" xfId="0" applyFont="1" applyFill="1" applyBorder="1" applyAlignment="1">
      <alignment vertical="center" wrapText="1"/>
    </xf>
    <xf numFmtId="2" fontId="21" fillId="9" borderId="94" xfId="0" applyNumberFormat="1" applyFont="1" applyFill="1" applyBorder="1" applyAlignment="1">
      <alignment vertical="center"/>
    </xf>
    <xf numFmtId="0" fontId="7" fillId="0" borderId="20" xfId="0" applyFont="1" applyFill="1" applyBorder="1" applyAlignment="1">
      <alignment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06" xfId="0" applyFont="1" applyFill="1" applyBorder="1" applyAlignment="1">
      <alignment vertical="center" wrapText="1"/>
    </xf>
    <xf numFmtId="0" fontId="7" fillId="0" borderId="106" xfId="0" applyFont="1" applyBorder="1" applyAlignment="1">
      <alignment horizontal="center" vertical="center"/>
    </xf>
    <xf numFmtId="0" fontId="7" fillId="0" borderId="106" xfId="0" applyFont="1" applyFill="1" applyBorder="1" applyAlignment="1">
      <alignment horizontal="center" vertical="center"/>
    </xf>
    <xf numFmtId="0" fontId="26" fillId="0" borderId="105" xfId="0" applyFont="1" applyBorder="1" applyAlignment="1">
      <alignment vertical="center"/>
    </xf>
    <xf numFmtId="0" fontId="26" fillId="0" borderId="99" xfId="0" applyFont="1" applyBorder="1" applyAlignment="1">
      <alignment vertical="center"/>
    </xf>
    <xf numFmtId="0" fontId="26" fillId="0" borderId="101" xfId="0" applyFont="1" applyBorder="1" applyAlignment="1">
      <alignment vertical="center"/>
    </xf>
    <xf numFmtId="0" fontId="26" fillId="0" borderId="96" xfId="0" applyFont="1" applyBorder="1" applyAlignment="1">
      <alignment vertical="center"/>
    </xf>
    <xf numFmtId="0" fontId="26" fillId="0" borderId="105" xfId="0" applyFont="1" applyBorder="1" applyAlignment="1">
      <alignment horizontal="center" vertical="center"/>
    </xf>
    <xf numFmtId="0" fontId="26" fillId="0" borderId="99" xfId="0" applyFont="1" applyBorder="1" applyAlignment="1">
      <alignment horizontal="center" vertical="center"/>
    </xf>
    <xf numFmtId="165" fontId="26" fillId="0" borderId="99" xfId="0" applyNumberFormat="1" applyFont="1" applyBorder="1" applyAlignment="1">
      <alignment horizontal="center" vertical="center"/>
    </xf>
    <xf numFmtId="0" fontId="26" fillId="0" borderId="101" xfId="0" applyFont="1" applyBorder="1" applyAlignment="1">
      <alignment horizontal="center" vertical="center"/>
    </xf>
    <xf numFmtId="0" fontId="26" fillId="0" borderId="107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165" fontId="26" fillId="0" borderId="20" xfId="0" applyNumberFormat="1" applyFont="1" applyBorder="1" applyAlignment="1">
      <alignment horizontal="center" vertical="center"/>
    </xf>
    <xf numFmtId="0" fontId="26" fillId="0" borderId="108" xfId="0" applyFont="1" applyBorder="1" applyAlignment="1">
      <alignment horizontal="center" vertical="center"/>
    </xf>
    <xf numFmtId="0" fontId="26" fillId="0" borderId="96" xfId="0" applyFont="1" applyBorder="1" applyAlignment="1">
      <alignment horizontal="center" vertical="center"/>
    </xf>
    <xf numFmtId="0" fontId="26" fillId="0" borderId="91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165" fontId="26" fillId="0" borderId="11" xfId="0" applyNumberFormat="1" applyFont="1" applyBorder="1" applyAlignment="1">
      <alignment horizontal="center" vertical="center"/>
    </xf>
    <xf numFmtId="0" fontId="26" fillId="0" borderId="104" xfId="0" applyFont="1" applyBorder="1" applyAlignment="1">
      <alignment horizontal="center" vertical="center"/>
    </xf>
    <xf numFmtId="0" fontId="26" fillId="0" borderId="96" xfId="0" applyFont="1" applyBorder="1"/>
    <xf numFmtId="0" fontId="26" fillId="0" borderId="11" xfId="0" applyFont="1" applyBorder="1" applyAlignment="1">
      <alignment horizontal="center"/>
    </xf>
    <xf numFmtId="0" fontId="26" fillId="0" borderId="109" xfId="0" applyFont="1" applyBorder="1"/>
    <xf numFmtId="0" fontId="26" fillId="0" borderId="110" xfId="0" applyFont="1" applyBorder="1" applyAlignment="1">
      <alignment horizontal="center" vertical="center"/>
    </xf>
    <xf numFmtId="0" fontId="26" fillId="0" borderId="111" xfId="0" applyFont="1" applyBorder="1" applyAlignment="1">
      <alignment horizontal="center" vertical="center"/>
    </xf>
    <xf numFmtId="0" fontId="26" fillId="0" borderId="112" xfId="0" applyFont="1" applyBorder="1" applyAlignment="1">
      <alignment horizontal="center" vertical="center"/>
    </xf>
    <xf numFmtId="165" fontId="26" fillId="0" borderId="112" xfId="0" applyNumberFormat="1" applyFont="1" applyBorder="1" applyAlignment="1">
      <alignment horizontal="center" vertical="center"/>
    </xf>
    <xf numFmtId="0" fontId="26" fillId="0" borderId="113" xfId="0" applyFont="1" applyBorder="1" applyAlignment="1">
      <alignment horizontal="center" vertical="center"/>
    </xf>
    <xf numFmtId="0" fontId="26" fillId="0" borderId="114" xfId="0" applyFont="1" applyBorder="1" applyAlignment="1">
      <alignment horizontal="center" vertical="center"/>
    </xf>
    <xf numFmtId="0" fontId="26" fillId="0" borderId="94" xfId="0" applyFont="1" applyBorder="1" applyAlignment="1">
      <alignment horizontal="center" vertical="center"/>
    </xf>
    <xf numFmtId="0" fontId="26" fillId="0" borderId="94" xfId="0" applyFont="1" applyBorder="1" applyAlignment="1">
      <alignment vertical="center"/>
    </xf>
    <xf numFmtId="0" fontId="26" fillId="0" borderId="97" xfId="0" applyFont="1" applyBorder="1" applyAlignment="1">
      <alignment vertical="center"/>
    </xf>
    <xf numFmtId="165" fontId="26" fillId="0" borderId="105" xfId="0" applyNumberFormat="1" applyFont="1" applyBorder="1" applyAlignment="1">
      <alignment vertical="center"/>
    </xf>
    <xf numFmtId="165" fontId="26" fillId="0" borderId="99" xfId="0" applyNumberFormat="1" applyFont="1" applyBorder="1" applyAlignment="1">
      <alignment vertical="center"/>
    </xf>
    <xf numFmtId="165" fontId="26" fillId="0" borderId="101" xfId="0" applyNumberFormat="1" applyFont="1" applyBorder="1" applyAlignment="1">
      <alignment vertical="center"/>
    </xf>
    <xf numFmtId="0" fontId="26" fillId="6" borderId="105" xfId="0" applyFont="1" applyFill="1" applyBorder="1" applyAlignment="1">
      <alignment vertical="center"/>
    </xf>
    <xf numFmtId="0" fontId="26" fillId="6" borderId="96" xfId="0" applyFont="1" applyFill="1" applyBorder="1" applyAlignment="1">
      <alignment vertical="center"/>
    </xf>
    <xf numFmtId="0" fontId="26" fillId="6" borderId="11" xfId="0" applyFont="1" applyFill="1" applyBorder="1" applyAlignment="1">
      <alignment vertical="center"/>
    </xf>
    <xf numFmtId="0" fontId="26" fillId="6" borderId="104" xfId="0" applyFont="1" applyFill="1" applyBorder="1" applyAlignment="1">
      <alignment vertical="center"/>
    </xf>
    <xf numFmtId="0" fontId="7" fillId="0" borderId="91" xfId="0" applyFont="1" applyBorder="1" applyAlignment="1">
      <alignment horizontal="center" vertical="center"/>
    </xf>
    <xf numFmtId="0" fontId="7" fillId="0" borderId="104" xfId="0" applyFont="1" applyBorder="1" applyAlignment="1">
      <alignment vertical="center"/>
    </xf>
    <xf numFmtId="2" fontId="7" fillId="6" borderId="11" xfId="0" applyNumberFormat="1" applyFont="1" applyFill="1" applyBorder="1" applyAlignment="1">
      <alignment horizontal="right" vertical="center"/>
    </xf>
    <xf numFmtId="0" fontId="7" fillId="0" borderId="91" xfId="0" applyFont="1" applyFill="1" applyBorder="1" applyAlignment="1">
      <alignment horizontal="right" vertical="center"/>
    </xf>
    <xf numFmtId="0" fontId="7" fillId="0" borderId="11" xfId="0" applyFont="1" applyFill="1" applyBorder="1" applyAlignment="1">
      <alignment horizontal="right" vertical="center"/>
    </xf>
    <xf numFmtId="0" fontId="7" fillId="0" borderId="104" xfId="0" applyFont="1" applyBorder="1" applyAlignment="1">
      <alignment horizontal="right" vertical="center"/>
    </xf>
    <xf numFmtId="0" fontId="7" fillId="0" borderId="102" xfId="0" applyFont="1" applyFill="1" applyBorder="1" applyAlignment="1">
      <alignment horizontal="right" vertical="center"/>
    </xf>
    <xf numFmtId="0" fontId="7" fillId="0" borderId="99" xfId="0" applyFont="1" applyFill="1" applyBorder="1" applyAlignment="1">
      <alignment horizontal="right" vertical="center"/>
    </xf>
    <xf numFmtId="0" fontId="7" fillId="0" borderId="101" xfId="0" applyFont="1" applyBorder="1" applyAlignment="1">
      <alignment horizontal="right" vertical="center"/>
    </xf>
    <xf numFmtId="0" fontId="7" fillId="0" borderId="104" xfId="0" applyFont="1" applyFill="1" applyBorder="1" applyAlignment="1">
      <alignment vertical="center"/>
    </xf>
    <xf numFmtId="0" fontId="7" fillId="6" borderId="91" xfId="0" applyFont="1" applyFill="1" applyBorder="1" applyAlignment="1">
      <alignment vertical="center"/>
    </xf>
    <xf numFmtId="0" fontId="7" fillId="6" borderId="91" xfId="0" applyFont="1" applyFill="1" applyBorder="1" applyAlignment="1">
      <alignment vertical="center" wrapText="1"/>
    </xf>
    <xf numFmtId="0" fontId="7" fillId="6" borderId="11" xfId="0" applyFont="1" applyFill="1" applyBorder="1" applyAlignment="1">
      <alignment vertical="center" wrapText="1"/>
    </xf>
    <xf numFmtId="0" fontId="7" fillId="6" borderId="104" xfId="0" applyFont="1" applyFill="1" applyBorder="1" applyAlignment="1">
      <alignment vertical="center" wrapText="1"/>
    </xf>
    <xf numFmtId="165" fontId="10" fillId="8" borderId="11" xfId="0" applyNumberFormat="1" applyFont="1" applyFill="1" applyBorder="1" applyAlignment="1">
      <alignment vertical="center"/>
    </xf>
    <xf numFmtId="165" fontId="7" fillId="6" borderId="91" xfId="0" applyNumberFormat="1" applyFont="1" applyFill="1" applyBorder="1" applyAlignment="1">
      <alignment vertical="center"/>
    </xf>
    <xf numFmtId="165" fontId="7" fillId="6" borderId="11" xfId="0" applyNumberFormat="1" applyFont="1" applyFill="1" applyBorder="1" applyAlignment="1">
      <alignment vertical="center"/>
    </xf>
    <xf numFmtId="165" fontId="7" fillId="0" borderId="11" xfId="0" applyNumberFormat="1" applyFont="1" applyBorder="1" applyAlignment="1">
      <alignment vertical="center" wrapText="1"/>
    </xf>
    <xf numFmtId="165" fontId="7" fillId="6" borderId="96" xfId="0" applyNumberFormat="1" applyFont="1" applyFill="1" applyBorder="1" applyAlignment="1">
      <alignment vertical="center"/>
    </xf>
    <xf numFmtId="165" fontId="7" fillId="0" borderId="106" xfId="0" applyNumberFormat="1" applyFont="1" applyBorder="1" applyAlignment="1">
      <alignment vertical="center"/>
    </xf>
    <xf numFmtId="0" fontId="10" fillId="8" borderId="99" xfId="0" applyFont="1" applyFill="1" applyBorder="1" applyAlignment="1">
      <alignment vertical="center" wrapText="1"/>
    </xf>
    <xf numFmtId="2" fontId="10" fillId="8" borderId="99" xfId="0" applyNumberFormat="1" applyFont="1" applyFill="1" applyBorder="1" applyAlignment="1">
      <alignment vertical="center"/>
    </xf>
    <xf numFmtId="165" fontId="21" fillId="9" borderId="94" xfId="0" applyNumberFormat="1" applyFont="1" applyFill="1" applyBorder="1" applyAlignment="1">
      <alignment vertical="center"/>
    </xf>
    <xf numFmtId="0" fontId="3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wrapText="1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/>
    <xf numFmtId="2" fontId="5" fillId="2" borderId="2" xfId="0" applyNumberFormat="1" applyFont="1" applyFill="1" applyBorder="1"/>
    <xf numFmtId="0" fontId="5" fillId="0" borderId="3" xfId="0" applyFont="1" applyFill="1" applyBorder="1" applyAlignment="1">
      <alignment vertical="center" wrapText="1"/>
    </xf>
    <xf numFmtId="0" fontId="5" fillId="0" borderId="5" xfId="0" applyFont="1" applyBorder="1"/>
    <xf numFmtId="0" fontId="5" fillId="2" borderId="4" xfId="0" applyFont="1" applyFill="1" applyBorder="1"/>
    <xf numFmtId="0" fontId="5" fillId="2" borderId="2" xfId="0" applyFont="1" applyFill="1" applyBorder="1"/>
    <xf numFmtId="0" fontId="5" fillId="0" borderId="3" xfId="0" applyFont="1" applyBorder="1"/>
    <xf numFmtId="0" fontId="5" fillId="2" borderId="3" xfId="0" applyFont="1" applyFill="1" applyBorder="1"/>
    <xf numFmtId="1" fontId="3" fillId="0" borderId="5" xfId="0" applyNumberFormat="1" applyFont="1" applyBorder="1"/>
    <xf numFmtId="2" fontId="5" fillId="0" borderId="3" xfId="0" applyNumberFormat="1" applyFont="1" applyBorder="1"/>
    <xf numFmtId="2" fontId="5" fillId="0" borderId="19" xfId="0" applyNumberFormat="1" applyFont="1" applyBorder="1"/>
    <xf numFmtId="164" fontId="5" fillId="2" borderId="19" xfId="0" applyNumberFormat="1" applyFont="1" applyFill="1" applyBorder="1"/>
    <xf numFmtId="0" fontId="5" fillId="2" borderId="19" xfId="0" applyFont="1" applyFill="1" applyBorder="1"/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6" xfId="0" applyFont="1" applyFill="1" applyBorder="1" applyAlignment="1">
      <alignment vertical="center" wrapText="1"/>
    </xf>
    <xf numFmtId="0" fontId="2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 wrapText="1"/>
    </xf>
    <xf numFmtId="164" fontId="5" fillId="0" borderId="17" xfId="0" applyNumberFormat="1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165" fontId="5" fillId="0" borderId="10" xfId="0" applyNumberFormat="1" applyFont="1" applyFill="1" applyBorder="1" applyAlignment="1">
      <alignment horizontal="left" vertical="center" wrapText="1"/>
    </xf>
    <xf numFmtId="165" fontId="5" fillId="0" borderId="18" xfId="0" applyNumberFormat="1" applyFont="1" applyBorder="1" applyAlignment="1">
      <alignment horizontal="left" vertical="center" wrapText="1"/>
    </xf>
    <xf numFmtId="0" fontId="27" fillId="0" borderId="16" xfId="0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 wrapText="1"/>
    </xf>
    <xf numFmtId="165" fontId="5" fillId="0" borderId="16" xfId="0" applyNumberFormat="1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left" vertical="center" wrapText="1"/>
    </xf>
    <xf numFmtId="2" fontId="5" fillId="0" borderId="10" xfId="0" applyNumberFormat="1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39" fillId="0" borderId="10" xfId="0" applyFont="1" applyBorder="1" applyAlignment="1">
      <alignment horizontal="center" vertical="center"/>
    </xf>
    <xf numFmtId="0" fontId="5" fillId="0" borderId="1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164" fontId="5" fillId="0" borderId="10" xfId="0" applyNumberFormat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left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0" fontId="27" fillId="0" borderId="16" xfId="0" applyFont="1" applyBorder="1" applyAlignment="1">
      <alignment horizontal="left" vertical="center" wrapText="1"/>
    </xf>
    <xf numFmtId="2" fontId="5" fillId="0" borderId="16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wrapText="1"/>
    </xf>
    <xf numFmtId="0" fontId="5" fillId="0" borderId="10" xfId="0" applyFont="1" applyBorder="1" applyAlignment="1">
      <alignment horizontal="left"/>
    </xf>
    <xf numFmtId="0" fontId="5" fillId="6" borderId="10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/>
    </xf>
    <xf numFmtId="0" fontId="5" fillId="0" borderId="11" xfId="0" applyFont="1" applyBorder="1" applyAlignment="1">
      <alignment horizontal="center"/>
    </xf>
    <xf numFmtId="166" fontId="5" fillId="0" borderId="10" xfId="0" applyNumberFormat="1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justify" wrapText="1"/>
    </xf>
    <xf numFmtId="0" fontId="5" fillId="0" borderId="10" xfId="0" applyFont="1" applyFill="1" applyBorder="1" applyAlignment="1">
      <alignment horizontal="justify" vertical="center" wrapText="1"/>
    </xf>
    <xf numFmtId="0" fontId="5" fillId="0" borderId="10" xfId="0" applyFont="1" applyBorder="1" applyAlignment="1">
      <alignment horizontal="justify"/>
    </xf>
    <xf numFmtId="0" fontId="5" fillId="0" borderId="10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left" wrapText="1"/>
    </xf>
    <xf numFmtId="0" fontId="27" fillId="0" borderId="10" xfId="0" applyFont="1" applyBorder="1" applyAlignment="1">
      <alignment vertical="center" wrapText="1"/>
    </xf>
    <xf numFmtId="0" fontId="38" fillId="0" borderId="10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justify" vertical="center" wrapText="1"/>
    </xf>
    <xf numFmtId="0" fontId="5" fillId="0" borderId="46" xfId="0" applyFont="1" applyBorder="1" applyAlignment="1">
      <alignment horizontal="left" vertical="center" wrapText="1"/>
    </xf>
    <xf numFmtId="164" fontId="5" fillId="0" borderId="46" xfId="0" applyNumberFormat="1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left" vertical="center" wrapText="1"/>
    </xf>
    <xf numFmtId="0" fontId="5" fillId="0" borderId="47" xfId="0" applyFont="1" applyBorder="1" applyAlignment="1">
      <alignment horizontal="center" vertical="center"/>
    </xf>
    <xf numFmtId="0" fontId="5" fillId="0" borderId="47" xfId="0" applyFont="1" applyBorder="1" applyAlignment="1">
      <alignment horizontal="left" vertical="center" wrapText="1"/>
    </xf>
    <xf numFmtId="0" fontId="3" fillId="4" borderId="53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3" fillId="4" borderId="50" xfId="0" applyFont="1" applyFill="1" applyBorder="1" applyAlignment="1">
      <alignment horizontal="center" vertical="center" wrapText="1"/>
    </xf>
    <xf numFmtId="0" fontId="3" fillId="4" borderId="5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0" fillId="0" borderId="0" xfId="0" applyFont="1" applyAlignment="1">
      <alignment horizontal="right" vertical="center" wrapText="1"/>
    </xf>
    <xf numFmtId="0" fontId="0" fillId="0" borderId="0" xfId="0" applyAlignment="1"/>
    <xf numFmtId="0" fontId="7" fillId="4" borderId="22" xfId="0" applyFont="1" applyFill="1" applyBorder="1" applyAlignment="1">
      <alignment horizontal="center" vertical="center" wrapText="1"/>
    </xf>
    <xf numFmtId="0" fontId="7" fillId="4" borderId="66" xfId="0" applyFont="1" applyFill="1" applyBorder="1" applyAlignment="1">
      <alignment horizontal="center" vertical="center" wrapText="1"/>
    </xf>
    <xf numFmtId="0" fontId="21" fillId="4" borderId="36" xfId="0" applyFont="1" applyFill="1" applyBorder="1" applyAlignment="1">
      <alignment horizontal="center" vertical="center"/>
    </xf>
    <xf numFmtId="0" fontId="21" fillId="4" borderId="50" xfId="0" applyFont="1" applyFill="1" applyBorder="1" applyAlignment="1">
      <alignment horizontal="center" vertical="center"/>
    </xf>
    <xf numFmtId="0" fontId="21" fillId="4" borderId="51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/>
    </xf>
    <xf numFmtId="0" fontId="3" fillId="5" borderId="55" xfId="0" applyFont="1" applyFill="1" applyBorder="1" applyAlignment="1">
      <alignment horizontal="left"/>
    </xf>
    <xf numFmtId="0" fontId="3" fillId="5" borderId="54" xfId="0" applyFont="1" applyFill="1" applyBorder="1" applyAlignment="1">
      <alignment horizontal="left"/>
    </xf>
    <xf numFmtId="0" fontId="3" fillId="4" borderId="36" xfId="0" applyFont="1" applyFill="1" applyBorder="1" applyAlignment="1">
      <alignment horizontal="center" vertical="justify" wrapText="1"/>
    </xf>
    <xf numFmtId="0" fontId="3" fillId="4" borderId="50" xfId="0" applyFont="1" applyFill="1" applyBorder="1" applyAlignment="1">
      <alignment horizontal="center" vertical="justify" wrapText="1"/>
    </xf>
    <xf numFmtId="0" fontId="15" fillId="0" borderId="54" xfId="0" applyFont="1" applyBorder="1" applyAlignment="1">
      <alignment vertical="center" wrapText="1"/>
    </xf>
    <xf numFmtId="0" fontId="14" fillId="0" borderId="7" xfId="0" applyFont="1" applyFill="1" applyBorder="1"/>
    <xf numFmtId="0" fontId="14" fillId="0" borderId="0" xfId="0" applyFont="1" applyFill="1" applyBorder="1"/>
    <xf numFmtId="0" fontId="3" fillId="4" borderId="55" xfId="0" applyFont="1" applyFill="1" applyBorder="1" applyAlignment="1">
      <alignment horizontal="center" wrapText="1"/>
    </xf>
    <xf numFmtId="0" fontId="3" fillId="4" borderId="54" xfId="0" applyFont="1" applyFill="1" applyBorder="1" applyAlignment="1">
      <alignment horizontal="center" wrapText="1"/>
    </xf>
    <xf numFmtId="0" fontId="25" fillId="0" borderId="0" xfId="0" applyFont="1" applyFill="1" applyAlignment="1">
      <alignment horizontal="right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50" xfId="0" applyFont="1" applyFill="1" applyBorder="1" applyAlignment="1">
      <alignment horizontal="center" vertical="center" wrapText="1"/>
    </xf>
    <xf numFmtId="0" fontId="1" fillId="4" borderId="5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right"/>
    </xf>
    <xf numFmtId="0" fontId="21" fillId="3" borderId="73" xfId="0" applyFont="1" applyFill="1" applyBorder="1" applyAlignment="1">
      <alignment horizontal="center" vertical="center" wrapText="1"/>
    </xf>
    <xf numFmtId="0" fontId="21" fillId="3" borderId="68" xfId="0" applyFont="1" applyFill="1" applyBorder="1" applyAlignment="1">
      <alignment horizontal="center" vertical="center" wrapText="1"/>
    </xf>
    <xf numFmtId="0" fontId="21" fillId="3" borderId="69" xfId="0" applyFont="1" applyFill="1" applyBorder="1" applyAlignment="1">
      <alignment horizontal="center" vertical="center" wrapText="1"/>
    </xf>
    <xf numFmtId="0" fontId="21" fillId="3" borderId="74" xfId="0" applyFont="1" applyFill="1" applyBorder="1" applyAlignment="1">
      <alignment horizontal="center" vertical="center" wrapText="1"/>
    </xf>
    <xf numFmtId="0" fontId="21" fillId="3" borderId="75" xfId="0" applyFont="1" applyFill="1" applyBorder="1" applyAlignment="1">
      <alignment horizontal="center" vertical="center" wrapText="1"/>
    </xf>
    <xf numFmtId="0" fontId="21" fillId="3" borderId="24" xfId="0" applyFont="1" applyFill="1" applyBorder="1" applyAlignment="1">
      <alignment horizontal="center" vertical="center" wrapText="1"/>
    </xf>
    <xf numFmtId="0" fontId="11" fillId="3" borderId="72" xfId="0" applyFont="1" applyFill="1" applyBorder="1" applyAlignment="1">
      <alignment horizontal="center" vertical="top" wrapText="1"/>
    </xf>
    <xf numFmtId="0" fontId="21" fillId="3" borderId="0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wrapText="1"/>
    </xf>
    <xf numFmtId="0" fontId="21" fillId="3" borderId="76" xfId="0" applyFont="1" applyFill="1" applyBorder="1" applyAlignment="1">
      <alignment horizontal="center" vertical="center" wrapText="1"/>
    </xf>
    <xf numFmtId="0" fontId="21" fillId="3" borderId="77" xfId="0" applyFont="1" applyFill="1" applyBorder="1" applyAlignment="1">
      <alignment horizontal="center" vertical="center" wrapText="1"/>
    </xf>
    <xf numFmtId="0" fontId="21" fillId="3" borderId="78" xfId="0" applyFont="1" applyFill="1" applyBorder="1" applyAlignment="1">
      <alignment horizontal="center" vertical="center" wrapText="1"/>
    </xf>
    <xf numFmtId="0" fontId="21" fillId="3" borderId="79" xfId="0" applyFont="1" applyFill="1" applyBorder="1" applyAlignment="1">
      <alignment horizontal="center" vertical="center" wrapText="1"/>
    </xf>
    <xf numFmtId="0" fontId="21" fillId="3" borderId="80" xfId="0" applyFont="1" applyFill="1" applyBorder="1" applyAlignment="1">
      <alignment horizontal="center" vertical="center" wrapText="1"/>
    </xf>
    <xf numFmtId="0" fontId="21" fillId="3" borderId="22" xfId="0" applyFont="1" applyFill="1" applyBorder="1" applyAlignment="1">
      <alignment horizontal="center" vertical="center" wrapText="1"/>
    </xf>
    <xf numFmtId="0" fontId="21" fillId="3" borderId="66" xfId="0" applyFont="1" applyFill="1" applyBorder="1" applyAlignment="1">
      <alignment horizontal="center" vertical="center" wrapText="1"/>
    </xf>
    <xf numFmtId="0" fontId="21" fillId="3" borderId="85" xfId="0" applyFont="1" applyFill="1" applyBorder="1" applyAlignment="1">
      <alignment horizontal="center" vertical="center" wrapText="1"/>
    </xf>
    <xf numFmtId="0" fontId="21" fillId="3" borderId="57" xfId="0" applyFont="1" applyFill="1" applyBorder="1" applyAlignment="1">
      <alignment horizontal="center" vertical="center" wrapText="1"/>
    </xf>
    <xf numFmtId="0" fontId="21" fillId="3" borderId="81" xfId="0" applyFont="1" applyFill="1" applyBorder="1" applyAlignment="1">
      <alignment horizontal="center" vertical="center" wrapText="1"/>
    </xf>
    <xf numFmtId="0" fontId="21" fillId="3" borderId="50" xfId="0" applyFont="1" applyFill="1" applyBorder="1" applyAlignment="1">
      <alignment horizontal="center" vertical="center" wrapText="1"/>
    </xf>
    <xf numFmtId="0" fontId="21" fillId="4" borderId="82" xfId="0" applyFont="1" applyFill="1" applyBorder="1" applyAlignment="1">
      <alignment horizontal="center" vertical="center" wrapText="1"/>
    </xf>
    <xf numFmtId="0" fontId="21" fillId="4" borderId="83" xfId="0" applyFont="1" applyFill="1" applyBorder="1" applyAlignment="1">
      <alignment horizontal="center" vertical="center" wrapText="1"/>
    </xf>
    <xf numFmtId="0" fontId="21" fillId="4" borderId="84" xfId="0" applyFont="1" applyFill="1" applyBorder="1" applyAlignment="1">
      <alignment horizontal="center" vertical="center" wrapText="1"/>
    </xf>
    <xf numFmtId="0" fontId="21" fillId="4" borderId="79" xfId="0" applyFont="1" applyFill="1" applyBorder="1" applyAlignment="1">
      <alignment horizontal="center" vertical="center" wrapText="1"/>
    </xf>
    <xf numFmtId="0" fontId="21" fillId="4" borderId="75" xfId="0" applyFont="1" applyFill="1" applyBorder="1" applyAlignment="1">
      <alignment horizontal="center" vertical="center" wrapText="1"/>
    </xf>
    <xf numFmtId="0" fontId="21" fillId="4" borderId="80" xfId="0" applyFont="1" applyFill="1" applyBorder="1" applyAlignment="1">
      <alignment horizontal="center" vertical="center" wrapText="1"/>
    </xf>
    <xf numFmtId="0" fontId="21" fillId="4" borderId="73" xfId="0" applyFont="1" applyFill="1" applyBorder="1" applyAlignment="1">
      <alignment horizontal="center" vertical="center" wrapText="1"/>
    </xf>
    <xf numFmtId="0" fontId="21" fillId="4" borderId="68" xfId="0" applyFont="1" applyFill="1" applyBorder="1" applyAlignment="1">
      <alignment horizontal="center" vertical="center" wrapText="1"/>
    </xf>
    <xf numFmtId="0" fontId="21" fillId="4" borderId="69" xfId="0" applyFont="1" applyFill="1" applyBorder="1" applyAlignment="1">
      <alignment horizontal="center" vertical="center" wrapText="1"/>
    </xf>
    <xf numFmtId="0" fontId="21" fillId="4" borderId="22" xfId="0" applyFont="1" applyFill="1" applyBorder="1" applyAlignment="1">
      <alignment horizontal="center" vertical="center" wrapText="1"/>
    </xf>
    <xf numFmtId="0" fontId="21" fillId="4" borderId="66" xfId="0" applyFont="1" applyFill="1" applyBorder="1" applyAlignment="1">
      <alignment horizontal="center" vertical="center" wrapText="1"/>
    </xf>
    <xf numFmtId="0" fontId="21" fillId="4" borderId="74" xfId="0" applyFont="1" applyFill="1" applyBorder="1" applyAlignment="1">
      <alignment horizontal="center" vertical="center" wrapText="1"/>
    </xf>
    <xf numFmtId="0" fontId="21" fillId="4" borderId="24" xfId="0" applyFont="1" applyFill="1" applyBorder="1" applyAlignment="1">
      <alignment horizontal="center" vertical="center" wrapText="1"/>
    </xf>
    <xf numFmtId="0" fontId="21" fillId="4" borderId="85" xfId="0" applyFont="1" applyFill="1" applyBorder="1" applyAlignment="1">
      <alignment horizontal="center" vertical="center" wrapText="1"/>
    </xf>
    <xf numFmtId="0" fontId="21" fillId="4" borderId="57" xfId="0" applyFont="1" applyFill="1" applyBorder="1" applyAlignment="1">
      <alignment horizontal="center" vertical="center" wrapText="1"/>
    </xf>
    <xf numFmtId="0" fontId="21" fillId="4" borderId="81" xfId="0" applyFont="1" applyFill="1" applyBorder="1" applyAlignment="1">
      <alignment horizontal="center" vertical="center" wrapText="1"/>
    </xf>
    <xf numFmtId="0" fontId="21" fillId="4" borderId="50" xfId="0" applyFont="1" applyFill="1" applyBorder="1" applyAlignment="1">
      <alignment horizontal="center" vertical="center" wrapText="1"/>
    </xf>
    <xf numFmtId="0" fontId="21" fillId="3" borderId="63" xfId="0" applyFont="1" applyFill="1" applyBorder="1" applyAlignment="1">
      <alignment horizontal="center" vertical="center" wrapText="1"/>
    </xf>
    <xf numFmtId="0" fontId="21" fillId="3" borderId="64" xfId="0" applyFont="1" applyFill="1" applyBorder="1" applyAlignment="1">
      <alignment horizontal="center" vertical="center" wrapText="1"/>
    </xf>
    <xf numFmtId="0" fontId="21" fillId="3" borderId="65" xfId="0" applyFont="1" applyFill="1" applyBorder="1" applyAlignment="1">
      <alignment horizontal="center" vertical="center" wrapText="1"/>
    </xf>
    <xf numFmtId="0" fontId="21" fillId="3" borderId="70" xfId="0" applyFont="1" applyFill="1" applyBorder="1" applyAlignment="1">
      <alignment horizontal="center" vertical="center" wrapText="1"/>
    </xf>
    <xf numFmtId="0" fontId="21" fillId="3" borderId="71" xfId="0" applyFont="1" applyFill="1" applyBorder="1" applyAlignment="1">
      <alignment horizontal="center" vertical="center" wrapText="1"/>
    </xf>
    <xf numFmtId="0" fontId="21" fillId="3" borderId="61" xfId="0" applyFont="1" applyFill="1" applyBorder="1" applyAlignment="1">
      <alignment horizontal="center" vertical="center" wrapText="1"/>
    </xf>
    <xf numFmtId="0" fontId="21" fillId="3" borderId="62" xfId="0" applyFont="1" applyFill="1" applyBorder="1" applyAlignment="1">
      <alignment horizontal="center" vertical="center" wrapText="1"/>
    </xf>
    <xf numFmtId="0" fontId="21" fillId="3" borderId="56" xfId="0" applyFont="1" applyFill="1" applyBorder="1" applyAlignment="1">
      <alignment horizontal="center" vertical="center" wrapText="1"/>
    </xf>
    <xf numFmtId="0" fontId="21" fillId="3" borderId="67" xfId="0" applyFont="1" applyFill="1" applyBorder="1" applyAlignment="1">
      <alignment horizontal="center" vertical="center" wrapText="1"/>
    </xf>
    <xf numFmtId="0" fontId="26" fillId="3" borderId="63" xfId="0" applyFont="1" applyFill="1" applyBorder="1" applyAlignment="1">
      <alignment horizontal="center" vertical="center" wrapText="1"/>
    </xf>
    <xf numFmtId="0" fontId="26" fillId="3" borderId="59" xfId="0" applyFont="1" applyFill="1" applyBorder="1" applyAlignment="1">
      <alignment horizontal="center" vertical="center" wrapText="1"/>
    </xf>
    <xf numFmtId="0" fontId="26" fillId="3" borderId="60" xfId="0" applyFont="1" applyFill="1" applyBorder="1" applyAlignment="1">
      <alignment horizontal="center" vertical="center" wrapText="1"/>
    </xf>
    <xf numFmtId="0" fontId="26" fillId="3" borderId="61" xfId="0" applyFont="1" applyFill="1" applyBorder="1" applyAlignment="1">
      <alignment horizontal="center" vertical="center" wrapText="1"/>
    </xf>
    <xf numFmtId="0" fontId="26" fillId="3" borderId="62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56" xfId="0" applyFont="1" applyFill="1" applyBorder="1" applyAlignment="1">
      <alignment horizontal="center" vertical="center" wrapText="1"/>
    </xf>
    <xf numFmtId="0" fontId="26" fillId="3" borderId="57" xfId="0" applyFont="1" applyFill="1" applyBorder="1" applyAlignment="1">
      <alignment horizontal="center" vertical="center" wrapText="1"/>
    </xf>
    <xf numFmtId="0" fontId="26" fillId="3" borderId="58" xfId="0" applyFont="1" applyFill="1" applyBorder="1" applyAlignment="1">
      <alignment horizontal="center" vertical="center" wrapText="1"/>
    </xf>
    <xf numFmtId="0" fontId="5" fillId="4" borderId="5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4" borderId="53" xfId="0" applyFont="1" applyFill="1" applyBorder="1" applyAlignment="1">
      <alignment horizontal="center" vertical="center" wrapText="1"/>
    </xf>
    <xf numFmtId="0" fontId="5" fillId="4" borderId="54" xfId="0" applyFont="1" applyFill="1" applyBorder="1" applyAlignment="1">
      <alignment horizontal="center" vertical="center" wrapText="1"/>
    </xf>
    <xf numFmtId="0" fontId="5" fillId="4" borderId="85" xfId="0" applyFont="1" applyFill="1" applyBorder="1" applyAlignment="1">
      <alignment horizontal="center" vertical="center" wrapText="1"/>
    </xf>
    <xf numFmtId="0" fontId="5" fillId="4" borderId="8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87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6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0" fontId="11" fillId="0" borderId="6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66" xfId="0" applyFont="1" applyBorder="1" applyAlignment="1">
      <alignment horizontal="center" vertical="center" wrapText="1"/>
    </xf>
    <xf numFmtId="0" fontId="26" fillId="3" borderId="67" xfId="0" applyFont="1" applyFill="1" applyBorder="1" applyAlignment="1">
      <alignment horizontal="center" vertical="center" wrapText="1"/>
    </xf>
    <xf numFmtId="0" fontId="26" fillId="3" borderId="69" xfId="0" applyFont="1" applyFill="1" applyBorder="1" applyAlignment="1">
      <alignment horizontal="center" vertical="center" wrapText="1"/>
    </xf>
    <xf numFmtId="0" fontId="26" fillId="3" borderId="36" xfId="0" applyFont="1" applyFill="1" applyBorder="1" applyAlignment="1">
      <alignment horizontal="center" vertical="center" wrapText="1"/>
    </xf>
    <xf numFmtId="0" fontId="26" fillId="3" borderId="51" xfId="0" applyFont="1" applyFill="1" applyBorder="1" applyAlignment="1">
      <alignment horizontal="center" vertical="center" wrapText="1"/>
    </xf>
    <xf numFmtId="0" fontId="26" fillId="3" borderId="92" xfId="0" applyFont="1" applyFill="1" applyBorder="1" applyAlignment="1">
      <alignment horizontal="center" vertical="center" wrapText="1"/>
    </xf>
    <xf numFmtId="0" fontId="26" fillId="3" borderId="93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 vertical="center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4" borderId="22" xfId="0" applyFont="1" applyFill="1" applyBorder="1" applyAlignment="1">
      <alignment horizontal="center" vertical="center" wrapText="1"/>
    </xf>
    <xf numFmtId="0" fontId="30" fillId="4" borderId="21" xfId="0" applyFont="1" applyFill="1" applyBorder="1" applyAlignment="1">
      <alignment horizontal="center" vertical="center" wrapText="1"/>
    </xf>
    <xf numFmtId="0" fontId="30" fillId="4" borderId="36" xfId="0" applyFont="1" applyFill="1" applyBorder="1" applyAlignment="1">
      <alignment horizontal="center" vertical="center" wrapText="1"/>
    </xf>
    <xf numFmtId="0" fontId="30" fillId="4" borderId="51" xfId="0" applyFont="1" applyFill="1" applyBorder="1" applyAlignment="1">
      <alignment horizontal="center" vertical="center" wrapText="1"/>
    </xf>
    <xf numFmtId="0" fontId="30" fillId="4" borderId="53" xfId="0" applyFont="1" applyFill="1" applyBorder="1" applyAlignment="1">
      <alignment horizontal="center" vertical="center" wrapText="1"/>
    </xf>
    <xf numFmtId="0" fontId="30" fillId="4" borderId="85" xfId="0" applyFont="1" applyFill="1" applyBorder="1" applyAlignment="1">
      <alignment horizontal="center" vertical="center" wrapText="1"/>
    </xf>
    <xf numFmtId="0" fontId="30" fillId="4" borderId="56" xfId="0" applyFont="1" applyFill="1" applyBorder="1" applyAlignment="1">
      <alignment horizontal="center" vertical="center" wrapText="1"/>
    </xf>
    <xf numFmtId="0" fontId="30" fillId="4" borderId="57" xfId="0" applyFont="1" applyFill="1" applyBorder="1" applyAlignment="1">
      <alignment horizontal="center" vertical="center" wrapText="1"/>
    </xf>
    <xf numFmtId="0" fontId="30" fillId="0" borderId="36" xfId="0" applyFont="1" applyBorder="1" applyAlignment="1">
      <alignment horizontal="left" vertical="center"/>
    </xf>
    <xf numFmtId="0" fontId="30" fillId="0" borderId="50" xfId="0" applyFont="1" applyBorder="1" applyAlignment="1">
      <alignment horizontal="left" vertical="center"/>
    </xf>
    <xf numFmtId="0" fontId="30" fillId="0" borderId="51" xfId="0" applyFont="1" applyBorder="1" applyAlignment="1">
      <alignment horizontal="left" vertical="center"/>
    </xf>
    <xf numFmtId="0" fontId="11" fillId="0" borderId="2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indexed="50"/>
  </sheetPr>
  <dimension ref="A1:I185"/>
  <sheetViews>
    <sheetView view="pageBreakPreview" zoomScale="75" zoomScaleNormal="75" workbookViewId="0">
      <selection activeCell="L62" sqref="L62"/>
    </sheetView>
  </sheetViews>
  <sheetFormatPr defaultRowHeight="12.75"/>
  <cols>
    <col min="1" max="1" width="74.7109375" customWidth="1"/>
    <col min="2" max="2" width="15.140625" customWidth="1"/>
    <col min="3" max="3" width="13.85546875" customWidth="1"/>
    <col min="4" max="4" width="14.140625" customWidth="1"/>
    <col min="5" max="5" width="13" customWidth="1"/>
    <col min="6" max="6" width="16.140625" customWidth="1"/>
    <col min="7" max="7" width="17.140625" customWidth="1"/>
    <col min="8" max="8" width="13.28515625" customWidth="1"/>
    <col min="9" max="9" width="13.85546875" customWidth="1"/>
  </cols>
  <sheetData>
    <row r="1" spans="1:9" ht="42" customHeight="1">
      <c r="A1" s="454" t="s">
        <v>370</v>
      </c>
      <c r="B1" s="454"/>
      <c r="C1" s="454"/>
      <c r="D1" s="454"/>
      <c r="E1" s="454"/>
      <c r="F1" s="454"/>
      <c r="G1" s="454"/>
      <c r="H1" s="443" t="s">
        <v>63</v>
      </c>
      <c r="I1" s="443"/>
    </row>
    <row r="2" spans="1:9" ht="39" customHeight="1">
      <c r="A2" s="193"/>
      <c r="B2" s="193"/>
      <c r="C2" s="193"/>
      <c r="D2" s="193"/>
      <c r="E2" s="193"/>
      <c r="F2" s="193"/>
      <c r="H2" s="444" t="s">
        <v>371</v>
      </c>
      <c r="I2" s="444"/>
    </row>
    <row r="3" spans="1:9" ht="14.25" customHeight="1">
      <c r="A3" s="1"/>
      <c r="B3" s="2"/>
      <c r="C3" s="1"/>
      <c r="D3" s="1"/>
      <c r="E3" s="195"/>
      <c r="F3" s="195"/>
      <c r="G3" s="195"/>
    </row>
    <row r="4" spans="1:9" ht="51" customHeight="1">
      <c r="A4" s="448" t="s">
        <v>372</v>
      </c>
      <c r="B4" s="448"/>
      <c r="C4" s="448"/>
      <c r="D4" s="448"/>
      <c r="E4" s="448"/>
      <c r="F4" s="448"/>
      <c r="G4" s="448"/>
      <c r="H4" s="448"/>
      <c r="I4" s="448"/>
    </row>
    <row r="5" spans="1:9" ht="14.25" customHeight="1">
      <c r="A5" s="191"/>
      <c r="B5" s="191"/>
      <c r="C5" s="191"/>
      <c r="D5" s="191"/>
      <c r="E5" s="191"/>
      <c r="F5" s="191"/>
      <c r="G5" s="191"/>
    </row>
    <row r="6" spans="1:9" ht="21" customHeight="1">
      <c r="A6" s="445" t="s">
        <v>8</v>
      </c>
      <c r="B6" s="451" t="s">
        <v>9</v>
      </c>
      <c r="C6" s="445" t="s">
        <v>268</v>
      </c>
      <c r="D6" s="445" t="s">
        <v>373</v>
      </c>
      <c r="E6" s="445" t="s">
        <v>374</v>
      </c>
      <c r="F6" s="440" t="s">
        <v>66</v>
      </c>
      <c r="G6" s="441"/>
      <c r="H6" s="441"/>
      <c r="I6" s="442"/>
    </row>
    <row r="7" spans="1:9" ht="33" customHeight="1">
      <c r="A7" s="446"/>
      <c r="B7" s="452"/>
      <c r="C7" s="446"/>
      <c r="D7" s="446"/>
      <c r="E7" s="446"/>
      <c r="F7" s="440" t="s">
        <v>257</v>
      </c>
      <c r="G7" s="441"/>
      <c r="H7" s="449" t="s">
        <v>269</v>
      </c>
      <c r="I7" s="449" t="s">
        <v>375</v>
      </c>
    </row>
    <row r="8" spans="1:9" ht="98.25" customHeight="1">
      <c r="A8" s="447"/>
      <c r="B8" s="453"/>
      <c r="C8" s="447"/>
      <c r="D8" s="447"/>
      <c r="E8" s="447"/>
      <c r="F8" s="107" t="s">
        <v>258</v>
      </c>
      <c r="G8" s="192" t="s">
        <v>259</v>
      </c>
      <c r="H8" s="450"/>
      <c r="I8" s="450"/>
    </row>
    <row r="9" spans="1:9" ht="18.75">
      <c r="A9" s="438" t="s">
        <v>10</v>
      </c>
      <c r="B9" s="439"/>
      <c r="C9" s="439"/>
      <c r="D9" s="439"/>
      <c r="E9" s="439"/>
      <c r="F9" s="439"/>
      <c r="G9" s="439"/>
      <c r="H9" s="439"/>
      <c r="I9" s="439"/>
    </row>
    <row r="10" spans="1:9" ht="39">
      <c r="A10" s="373" t="s">
        <v>83</v>
      </c>
      <c r="B10" s="374" t="s">
        <v>11</v>
      </c>
      <c r="C10" s="375">
        <f>C12+C16+C18+C19+C21+C22+C24</f>
        <v>2602.7489999999998</v>
      </c>
      <c r="D10" s="375">
        <f t="shared" ref="D10:I10" si="0">D12+D16+D18+D19+D21+D22+D24</f>
        <v>2691.1330000000007</v>
      </c>
      <c r="E10" s="375">
        <f t="shared" si="0"/>
        <v>2880.60329</v>
      </c>
      <c r="F10" s="375">
        <f t="shared" si="0"/>
        <v>2958.5249700000004</v>
      </c>
      <c r="G10" s="375">
        <f>G12+G16+G18+G19+G21+G22+G24</f>
        <v>2975.41716</v>
      </c>
      <c r="H10" s="375">
        <f t="shared" si="0"/>
        <v>3058.7299000000007</v>
      </c>
      <c r="I10" s="375">
        <f t="shared" si="0"/>
        <v>3173.3195000000001</v>
      </c>
    </row>
    <row r="11" spans="1:9" ht="18.75">
      <c r="A11" s="34" t="s">
        <v>12</v>
      </c>
      <c r="B11" s="376"/>
      <c r="C11" s="377"/>
      <c r="D11" s="377"/>
      <c r="E11" s="377"/>
      <c r="F11" s="377"/>
      <c r="G11" s="378"/>
      <c r="H11" s="377"/>
      <c r="I11" s="378"/>
    </row>
    <row r="12" spans="1:9" ht="37.5">
      <c r="A12" s="29" t="s">
        <v>191</v>
      </c>
      <c r="B12" s="379" t="s">
        <v>11</v>
      </c>
      <c r="C12" s="380">
        <v>1876.299</v>
      </c>
      <c r="D12" s="381">
        <v>1991.4659999999999</v>
      </c>
      <c r="E12" s="381">
        <v>2150.3310000000001</v>
      </c>
      <c r="F12" s="381">
        <v>2220.0790000000002</v>
      </c>
      <c r="G12" s="381">
        <v>2220.0790000000002</v>
      </c>
      <c r="H12" s="381">
        <v>2270.3960000000002</v>
      </c>
      <c r="I12" s="381">
        <v>2350.4409999999998</v>
      </c>
    </row>
    <row r="13" spans="1:9" ht="37.5">
      <c r="A13" s="382" t="s">
        <v>192</v>
      </c>
      <c r="B13" s="379" t="s">
        <v>11</v>
      </c>
      <c r="C13" s="380">
        <f>C12</f>
        <v>1876.299</v>
      </c>
      <c r="D13" s="381">
        <f>D12</f>
        <v>1991.4659999999999</v>
      </c>
      <c r="E13" s="381">
        <f t="shared" ref="E13:I13" si="1">E12</f>
        <v>2150.3310000000001</v>
      </c>
      <c r="F13" s="381">
        <f t="shared" si="1"/>
        <v>2220.0790000000002</v>
      </c>
      <c r="G13" s="381">
        <f t="shared" si="1"/>
        <v>2220.0790000000002</v>
      </c>
      <c r="H13" s="381">
        <f t="shared" si="1"/>
        <v>2270.3960000000002</v>
      </c>
      <c r="I13" s="381">
        <f t="shared" si="1"/>
        <v>2350.4409999999998</v>
      </c>
    </row>
    <row r="14" spans="1:9" ht="18.75">
      <c r="A14" s="383" t="s">
        <v>193</v>
      </c>
      <c r="B14" s="379" t="s">
        <v>11</v>
      </c>
      <c r="C14" s="380"/>
      <c r="D14" s="381"/>
      <c r="E14" s="381"/>
      <c r="F14" s="381"/>
      <c r="G14" s="381"/>
      <c r="H14" s="381"/>
      <c r="I14" s="381"/>
    </row>
    <row r="15" spans="1:9" ht="18.75">
      <c r="A15" s="383" t="s">
        <v>194</v>
      </c>
      <c r="B15" s="379" t="s">
        <v>11</v>
      </c>
      <c r="C15" s="380"/>
      <c r="D15" s="381"/>
      <c r="E15" s="381"/>
      <c r="F15" s="381"/>
      <c r="G15" s="381"/>
      <c r="H15" s="381"/>
      <c r="I15" s="381"/>
    </row>
    <row r="16" spans="1:9" ht="18.75">
      <c r="A16" s="383" t="s">
        <v>47</v>
      </c>
      <c r="B16" s="379" t="s">
        <v>11</v>
      </c>
      <c r="C16" s="380">
        <v>153.363</v>
      </c>
      <c r="D16" s="381">
        <v>188.31299999999999</v>
      </c>
      <c r="E16" s="381">
        <v>187.5</v>
      </c>
      <c r="F16" s="381">
        <v>195</v>
      </c>
      <c r="G16" s="384">
        <v>195</v>
      </c>
      <c r="H16" s="381">
        <v>202.8</v>
      </c>
      <c r="I16" s="384">
        <v>210</v>
      </c>
    </row>
    <row r="17" spans="1:9" ht="18.75">
      <c r="A17" s="383" t="s">
        <v>48</v>
      </c>
      <c r="B17" s="379" t="s">
        <v>11</v>
      </c>
      <c r="C17" s="380"/>
      <c r="D17" s="381"/>
      <c r="E17" s="381"/>
      <c r="F17" s="381"/>
      <c r="G17" s="381"/>
      <c r="H17" s="381"/>
      <c r="I17" s="381"/>
    </row>
    <row r="18" spans="1:9" ht="40.5" customHeight="1">
      <c r="A18" s="382" t="s">
        <v>195</v>
      </c>
      <c r="B18" s="379" t="s">
        <v>11</v>
      </c>
      <c r="C18" s="380">
        <v>33.323</v>
      </c>
      <c r="D18" s="381">
        <v>10.436</v>
      </c>
      <c r="E18" s="381">
        <v>9.3770000000000007</v>
      </c>
      <c r="F18" s="384">
        <v>9.8179999999999996</v>
      </c>
      <c r="G18" s="384">
        <v>9.8179999999999996</v>
      </c>
      <c r="H18" s="385">
        <v>10.210000000000001</v>
      </c>
      <c r="I18" s="384">
        <v>10.619</v>
      </c>
    </row>
    <row r="19" spans="1:9" ht="37.5" customHeight="1">
      <c r="A19" s="29" t="s">
        <v>196</v>
      </c>
      <c r="B19" s="379" t="s">
        <v>11</v>
      </c>
      <c r="C19" s="380">
        <v>25.478999999999999</v>
      </c>
      <c r="D19" s="381">
        <v>13.675000000000001</v>
      </c>
      <c r="E19" s="381">
        <v>6.6987899999999998</v>
      </c>
      <c r="F19" s="385">
        <v>2.9129700000000001</v>
      </c>
      <c r="G19" s="385">
        <v>2.9129700000000001</v>
      </c>
      <c r="H19" s="385">
        <v>3.0089999999999999</v>
      </c>
      <c r="I19" s="384">
        <v>3.1255000000000002</v>
      </c>
    </row>
    <row r="20" spans="1:9" ht="18.75">
      <c r="A20" s="383" t="s">
        <v>17</v>
      </c>
      <c r="B20" s="379" t="s">
        <v>11</v>
      </c>
      <c r="C20" s="380"/>
      <c r="D20" s="381"/>
      <c r="E20" s="381"/>
      <c r="F20" s="381"/>
      <c r="G20" s="381"/>
      <c r="H20" s="381"/>
      <c r="I20" s="381"/>
    </row>
    <row r="21" spans="1:9" ht="37.5">
      <c r="A21" s="29" t="s">
        <v>197</v>
      </c>
      <c r="B21" s="379" t="s">
        <v>11</v>
      </c>
      <c r="C21" s="380">
        <v>238.13300000000001</v>
      </c>
      <c r="D21" s="381">
        <v>214.029</v>
      </c>
      <c r="E21" s="381">
        <v>229.66300000000001</v>
      </c>
      <c r="F21" s="381">
        <v>235.065</v>
      </c>
      <c r="G21" s="381">
        <v>239.52799999999999</v>
      </c>
      <c r="H21" s="381">
        <v>249.58799999999999</v>
      </c>
      <c r="I21" s="381">
        <v>260.82</v>
      </c>
    </row>
    <row r="22" spans="1:9" ht="18.75">
      <c r="A22" s="383" t="s">
        <v>228</v>
      </c>
      <c r="B22" s="379" t="s">
        <v>11</v>
      </c>
      <c r="C22" s="380">
        <v>274.39800000000002</v>
      </c>
      <c r="D22" s="381">
        <v>271.61700000000002</v>
      </c>
      <c r="E22" s="381">
        <v>294.76100000000002</v>
      </c>
      <c r="F22" s="381">
        <v>293.40699999999998</v>
      </c>
      <c r="G22" s="381">
        <v>305.73399999999998</v>
      </c>
      <c r="H22" s="381">
        <v>320.30900000000003</v>
      </c>
      <c r="I22" s="381">
        <v>335.82600000000002</v>
      </c>
    </row>
    <row r="23" spans="1:9" ht="18.75">
      <c r="A23" s="383" t="s">
        <v>229</v>
      </c>
      <c r="B23" s="379" t="s">
        <v>11</v>
      </c>
      <c r="C23" s="380"/>
      <c r="D23" s="381"/>
      <c r="E23" s="381"/>
      <c r="F23" s="381"/>
      <c r="G23" s="381"/>
      <c r="H23" s="381"/>
      <c r="I23" s="381"/>
    </row>
    <row r="24" spans="1:9" ht="18.75">
      <c r="A24" s="383" t="s">
        <v>53</v>
      </c>
      <c r="B24" s="379" t="s">
        <v>11</v>
      </c>
      <c r="C24" s="380">
        <v>1.754</v>
      </c>
      <c r="D24" s="381">
        <v>1.597</v>
      </c>
      <c r="E24" s="381">
        <v>2.2725</v>
      </c>
      <c r="F24" s="381">
        <v>2.2429999999999999</v>
      </c>
      <c r="G24" s="381">
        <v>2.3451900000000001</v>
      </c>
      <c r="H24" s="381">
        <v>2.4178999999999999</v>
      </c>
      <c r="I24" s="381">
        <v>2.488</v>
      </c>
    </row>
    <row r="25" spans="1:9" ht="58.5">
      <c r="A25" s="373" t="s">
        <v>84</v>
      </c>
      <c r="B25" s="379" t="s">
        <v>11</v>
      </c>
      <c r="C25" s="382">
        <v>653.94100000000003</v>
      </c>
      <c r="D25" s="382">
        <v>656.48299999999995</v>
      </c>
      <c r="E25" s="382">
        <v>646.00900000000001</v>
      </c>
      <c r="F25" s="382">
        <v>649.12900000000002</v>
      </c>
      <c r="G25" s="381">
        <v>652.02599999999995</v>
      </c>
      <c r="H25" s="382">
        <v>665.23599999999999</v>
      </c>
      <c r="I25" s="381">
        <v>678.78200000000004</v>
      </c>
    </row>
    <row r="26" spans="1:9" ht="44.25" customHeight="1">
      <c r="A26" s="386" t="s">
        <v>146</v>
      </c>
      <c r="B26" s="387" t="s">
        <v>11</v>
      </c>
      <c r="C26" s="388">
        <v>217.68299999999999</v>
      </c>
      <c r="D26" s="389">
        <v>284.76</v>
      </c>
      <c r="E26" s="389">
        <v>305.286</v>
      </c>
      <c r="F26" s="389">
        <v>271.16000000000003</v>
      </c>
      <c r="G26" s="389">
        <v>273.18799999999999</v>
      </c>
      <c r="H26" s="389">
        <v>289.14999999999998</v>
      </c>
      <c r="I26" s="389">
        <v>326.00599999999997</v>
      </c>
    </row>
    <row r="27" spans="1:9" ht="17.45" customHeight="1">
      <c r="A27" s="440" t="s">
        <v>15</v>
      </c>
      <c r="B27" s="441"/>
      <c r="C27" s="441"/>
      <c r="D27" s="441"/>
      <c r="E27" s="441"/>
      <c r="F27" s="441"/>
      <c r="G27" s="441"/>
      <c r="H27" s="441"/>
      <c r="I27" s="442"/>
    </row>
    <row r="28" spans="1:9" ht="18.75">
      <c r="A28" s="33" t="s">
        <v>67</v>
      </c>
      <c r="B28" s="390"/>
      <c r="C28" s="390"/>
      <c r="D28" s="390"/>
      <c r="E28" s="390"/>
      <c r="F28" s="390"/>
      <c r="G28" s="390"/>
      <c r="H28" s="390"/>
      <c r="I28" s="390"/>
    </row>
    <row r="29" spans="1:9" ht="58.5" customHeight="1">
      <c r="A29" s="28" t="s">
        <v>245</v>
      </c>
      <c r="B29" s="379" t="s">
        <v>11</v>
      </c>
      <c r="C29" s="391">
        <f>C33</f>
        <v>212.16500000000002</v>
      </c>
      <c r="D29" s="391">
        <f t="shared" ref="D29:I29" si="2">D33</f>
        <v>212.42400000000001</v>
      </c>
      <c r="E29" s="391">
        <f t="shared" si="2"/>
        <v>203.57579000000001</v>
      </c>
      <c r="F29" s="391">
        <f t="shared" si="2"/>
        <v>207.73097000000001</v>
      </c>
      <c r="G29" s="391">
        <f t="shared" si="2"/>
        <v>207.73097000000001</v>
      </c>
      <c r="H29" s="391">
        <f t="shared" si="2"/>
        <v>216.01900000000001</v>
      </c>
      <c r="I29" s="391">
        <f t="shared" si="2"/>
        <v>223.74449999999999</v>
      </c>
    </row>
    <row r="30" spans="1:9" ht="18.75">
      <c r="A30" s="28" t="s">
        <v>69</v>
      </c>
      <c r="B30" s="392" t="s">
        <v>13</v>
      </c>
      <c r="C30" s="392">
        <v>118</v>
      </c>
      <c r="D30" s="392">
        <v>9</v>
      </c>
      <c r="E30" s="392">
        <v>99</v>
      </c>
      <c r="F30" s="392">
        <v>100</v>
      </c>
      <c r="G30" s="392">
        <v>100</v>
      </c>
      <c r="H30" s="392">
        <v>100</v>
      </c>
      <c r="I30" s="392">
        <v>100</v>
      </c>
    </row>
    <row r="31" spans="1:9" ht="18.75">
      <c r="A31" s="29" t="s">
        <v>28</v>
      </c>
      <c r="B31" s="379"/>
      <c r="C31" s="392"/>
      <c r="D31" s="392"/>
      <c r="E31" s="392"/>
      <c r="F31" s="392"/>
      <c r="G31" s="392"/>
      <c r="H31" s="392"/>
      <c r="I31" s="392"/>
    </row>
    <row r="32" spans="1:9" ht="18.75">
      <c r="A32" s="27" t="s">
        <v>198</v>
      </c>
      <c r="B32" s="379"/>
      <c r="C32" s="382"/>
      <c r="D32" s="382"/>
      <c r="E32" s="382"/>
      <c r="F32" s="382"/>
      <c r="G32" s="29"/>
      <c r="H32" s="382"/>
      <c r="I32" s="29"/>
    </row>
    <row r="33" spans="1:9" ht="37.5">
      <c r="A33" s="393" t="s">
        <v>199</v>
      </c>
      <c r="B33" s="379" t="s">
        <v>11</v>
      </c>
      <c r="C33" s="394">
        <f>C36+C42+C45</f>
        <v>212.16500000000002</v>
      </c>
      <c r="D33" s="394">
        <f t="shared" ref="D33:I33" si="3">D36+D42+D45</f>
        <v>212.42400000000001</v>
      </c>
      <c r="E33" s="394">
        <f t="shared" si="3"/>
        <v>203.57579000000001</v>
      </c>
      <c r="F33" s="394">
        <f t="shared" si="3"/>
        <v>207.73097000000001</v>
      </c>
      <c r="G33" s="394">
        <f t="shared" si="3"/>
        <v>207.73097000000001</v>
      </c>
      <c r="H33" s="394">
        <f t="shared" si="3"/>
        <v>216.01900000000001</v>
      </c>
      <c r="I33" s="394">
        <f t="shared" si="3"/>
        <v>223.74449999999999</v>
      </c>
    </row>
    <row r="34" spans="1:9" ht="18.75">
      <c r="A34" s="393" t="s">
        <v>247</v>
      </c>
      <c r="B34" s="379" t="s">
        <v>13</v>
      </c>
      <c r="C34" s="395">
        <v>118</v>
      </c>
      <c r="D34" s="382">
        <v>9</v>
      </c>
      <c r="E34" s="382">
        <v>99</v>
      </c>
      <c r="F34" s="382">
        <v>100</v>
      </c>
      <c r="G34" s="29">
        <v>100</v>
      </c>
      <c r="H34" s="382">
        <v>100</v>
      </c>
      <c r="I34" s="29">
        <v>100</v>
      </c>
    </row>
    <row r="35" spans="1:9" ht="18.75">
      <c r="A35" s="27" t="s">
        <v>200</v>
      </c>
      <c r="B35" s="379"/>
      <c r="C35" s="395"/>
      <c r="D35" s="382"/>
      <c r="E35" s="382"/>
      <c r="F35" s="382"/>
      <c r="G35" s="29"/>
      <c r="H35" s="382"/>
      <c r="I35" s="29"/>
    </row>
    <row r="36" spans="1:9" ht="37.5">
      <c r="A36" s="393" t="s">
        <v>201</v>
      </c>
      <c r="B36" s="379" t="s">
        <v>11</v>
      </c>
      <c r="C36" s="380">
        <v>153.363</v>
      </c>
      <c r="D36" s="381">
        <v>188.31299999999999</v>
      </c>
      <c r="E36" s="381">
        <v>187.5</v>
      </c>
      <c r="F36" s="381">
        <v>195</v>
      </c>
      <c r="G36" s="384">
        <v>195</v>
      </c>
      <c r="H36" s="381">
        <v>202.8</v>
      </c>
      <c r="I36" s="384">
        <v>210</v>
      </c>
    </row>
    <row r="37" spans="1:9" ht="18.75">
      <c r="A37" s="393" t="s">
        <v>4</v>
      </c>
      <c r="B37" s="379" t="s">
        <v>13</v>
      </c>
      <c r="C37" s="396">
        <v>170</v>
      </c>
      <c r="D37" s="397">
        <v>94</v>
      </c>
      <c r="E37" s="397">
        <v>82</v>
      </c>
      <c r="F37" s="397">
        <v>100</v>
      </c>
      <c r="G37" s="397">
        <v>100</v>
      </c>
      <c r="H37" s="397">
        <v>100</v>
      </c>
      <c r="I37" s="397">
        <v>100</v>
      </c>
    </row>
    <row r="38" spans="1:9" ht="23.45" customHeight="1">
      <c r="A38" s="27" t="s">
        <v>202</v>
      </c>
      <c r="B38" s="379"/>
      <c r="C38" s="380"/>
      <c r="D38" s="381"/>
      <c r="E38" s="381"/>
      <c r="F38" s="381"/>
      <c r="G38" s="384"/>
      <c r="H38" s="381"/>
      <c r="I38" s="384"/>
    </row>
    <row r="39" spans="1:9" ht="37.5">
      <c r="A39" s="393" t="s">
        <v>201</v>
      </c>
      <c r="B39" s="379" t="s">
        <v>11</v>
      </c>
      <c r="C39" s="380"/>
      <c r="D39" s="381"/>
      <c r="E39" s="381"/>
      <c r="F39" s="381"/>
      <c r="G39" s="384"/>
      <c r="H39" s="381"/>
      <c r="I39" s="384"/>
    </row>
    <row r="40" spans="1:9" ht="18.75">
      <c r="A40" s="393" t="s">
        <v>4</v>
      </c>
      <c r="B40" s="379" t="s">
        <v>13</v>
      </c>
      <c r="C40" s="380"/>
      <c r="D40" s="381"/>
      <c r="E40" s="381"/>
      <c r="F40" s="381"/>
      <c r="G40" s="384"/>
      <c r="H40" s="381"/>
      <c r="I40" s="384"/>
    </row>
    <row r="41" spans="1:9" ht="37.5">
      <c r="A41" s="103" t="s">
        <v>203</v>
      </c>
      <c r="B41" s="379"/>
      <c r="C41" s="380"/>
      <c r="D41" s="381"/>
      <c r="E41" s="381"/>
      <c r="F41" s="385"/>
      <c r="G41" s="384"/>
      <c r="H41" s="385"/>
      <c r="I41" s="384"/>
    </row>
    <row r="42" spans="1:9" ht="37.5">
      <c r="A42" s="393" t="s">
        <v>204</v>
      </c>
      <c r="B42" s="379" t="s">
        <v>11</v>
      </c>
      <c r="C42" s="380">
        <v>33.323</v>
      </c>
      <c r="D42" s="381">
        <v>10.436</v>
      </c>
      <c r="E42" s="381">
        <v>9.3770000000000007</v>
      </c>
      <c r="F42" s="384">
        <v>9.8179999999999996</v>
      </c>
      <c r="G42" s="384">
        <v>9.8179999999999996</v>
      </c>
      <c r="H42" s="385">
        <v>10.210000000000001</v>
      </c>
      <c r="I42" s="384">
        <v>10.619</v>
      </c>
    </row>
    <row r="43" spans="1:9" ht="18.75">
      <c r="A43" s="393" t="s">
        <v>4</v>
      </c>
      <c r="B43" s="379" t="s">
        <v>13</v>
      </c>
      <c r="C43" s="394">
        <v>118.2</v>
      </c>
      <c r="D43" s="398">
        <v>8.5</v>
      </c>
      <c r="E43" s="398">
        <v>100</v>
      </c>
      <c r="F43" s="398">
        <v>100</v>
      </c>
      <c r="G43" s="398">
        <v>100</v>
      </c>
      <c r="H43" s="398">
        <v>100</v>
      </c>
      <c r="I43" s="398">
        <v>100</v>
      </c>
    </row>
    <row r="44" spans="1:9" ht="56.25">
      <c r="A44" s="103" t="s">
        <v>205</v>
      </c>
      <c r="B44" s="379"/>
      <c r="C44" s="381"/>
      <c r="D44" s="381"/>
      <c r="E44" s="381"/>
      <c r="F44" s="385"/>
      <c r="G44" s="384"/>
      <c r="H44" s="385"/>
      <c r="I44" s="384"/>
    </row>
    <row r="45" spans="1:9" ht="37.5">
      <c r="A45" s="393" t="s">
        <v>204</v>
      </c>
      <c r="B45" s="379" t="s">
        <v>11</v>
      </c>
      <c r="C45" s="380">
        <v>25.478999999999999</v>
      </c>
      <c r="D45" s="381">
        <v>13.675000000000001</v>
      </c>
      <c r="E45" s="381">
        <v>6.6987899999999998</v>
      </c>
      <c r="F45" s="385">
        <v>2.9129700000000001</v>
      </c>
      <c r="G45" s="385">
        <v>2.9129700000000001</v>
      </c>
      <c r="H45" s="385">
        <v>3.0089999999999999</v>
      </c>
      <c r="I45" s="384">
        <v>3.1255000000000002</v>
      </c>
    </row>
    <row r="46" spans="1:9" ht="37.5">
      <c r="A46" s="399" t="s">
        <v>206</v>
      </c>
      <c r="B46" s="400"/>
      <c r="C46" s="380"/>
      <c r="D46" s="381"/>
      <c r="E46" s="381"/>
      <c r="F46" s="385"/>
      <c r="G46" s="381"/>
      <c r="H46" s="385"/>
      <c r="I46" s="381"/>
    </row>
    <row r="47" spans="1:9" ht="18.75">
      <c r="A47" s="28" t="s">
        <v>16</v>
      </c>
      <c r="B47" s="379" t="s">
        <v>11</v>
      </c>
      <c r="C47" s="380">
        <v>2904.973</v>
      </c>
      <c r="D47" s="381">
        <v>2878.2150000000001</v>
      </c>
      <c r="E47" s="381">
        <v>2881.0929999999998</v>
      </c>
      <c r="F47" s="381">
        <v>2883.9740000000002</v>
      </c>
      <c r="G47" s="381">
        <v>2886.855</v>
      </c>
      <c r="H47" s="381">
        <v>2886.8580000000002</v>
      </c>
      <c r="I47" s="381">
        <v>2889.7449999999999</v>
      </c>
    </row>
    <row r="48" spans="1:9" ht="18.75">
      <c r="A48" s="28" t="s">
        <v>207</v>
      </c>
      <c r="B48" s="379" t="s">
        <v>13</v>
      </c>
      <c r="C48" s="395">
        <v>96</v>
      </c>
      <c r="D48" s="382">
        <v>93</v>
      </c>
      <c r="E48" s="382">
        <v>105</v>
      </c>
      <c r="F48" s="382">
        <v>100</v>
      </c>
      <c r="G48" s="29">
        <v>100</v>
      </c>
      <c r="H48" s="382">
        <v>105</v>
      </c>
      <c r="I48" s="29">
        <v>100</v>
      </c>
    </row>
    <row r="49" spans="1:9" ht="18.75">
      <c r="A49" s="27" t="s">
        <v>208</v>
      </c>
      <c r="B49" s="400"/>
      <c r="C49" s="382"/>
      <c r="D49" s="382"/>
      <c r="E49" s="382"/>
      <c r="F49" s="401"/>
      <c r="G49" s="382"/>
      <c r="H49" s="401"/>
      <c r="I49" s="382"/>
    </row>
    <row r="50" spans="1:9" ht="18.75">
      <c r="A50" s="402" t="s">
        <v>209</v>
      </c>
      <c r="B50" s="379" t="s">
        <v>11</v>
      </c>
      <c r="C50" s="382"/>
      <c r="D50" s="382"/>
      <c r="E50" s="382"/>
      <c r="F50" s="382"/>
      <c r="G50" s="403"/>
      <c r="H50" s="382"/>
      <c r="I50" s="403"/>
    </row>
    <row r="51" spans="1:9" ht="18.75">
      <c r="A51" s="402" t="s">
        <v>18</v>
      </c>
      <c r="B51" s="379" t="s">
        <v>19</v>
      </c>
      <c r="C51" s="382"/>
      <c r="D51" s="382"/>
      <c r="E51" s="382"/>
      <c r="F51" s="382"/>
      <c r="G51" s="403"/>
      <c r="H51" s="382"/>
      <c r="I51" s="403"/>
    </row>
    <row r="52" spans="1:9" ht="18.75">
      <c r="A52" s="402" t="s">
        <v>20</v>
      </c>
      <c r="B52" s="379" t="s">
        <v>19</v>
      </c>
      <c r="C52" s="382"/>
      <c r="D52" s="382"/>
      <c r="E52" s="382"/>
      <c r="F52" s="382"/>
      <c r="G52" s="403"/>
      <c r="H52" s="382"/>
      <c r="I52" s="403"/>
    </row>
    <row r="53" spans="1:9" ht="18.75">
      <c r="A53" s="27" t="s">
        <v>210</v>
      </c>
      <c r="B53" s="400"/>
      <c r="C53" s="382"/>
      <c r="D53" s="382"/>
      <c r="E53" s="382"/>
      <c r="F53" s="401"/>
      <c r="G53" s="29"/>
      <c r="H53" s="401"/>
      <c r="I53" s="29"/>
    </row>
    <row r="54" spans="1:9" ht="18.75">
      <c r="A54" s="402" t="s">
        <v>211</v>
      </c>
      <c r="B54" s="379" t="s">
        <v>212</v>
      </c>
      <c r="C54" s="382"/>
      <c r="D54" s="382"/>
      <c r="E54" s="382"/>
      <c r="F54" s="382"/>
      <c r="G54" s="403"/>
      <c r="H54" s="382"/>
      <c r="I54" s="403"/>
    </row>
    <row r="55" spans="1:9" ht="18.75">
      <c r="A55" s="402" t="s">
        <v>213</v>
      </c>
      <c r="B55" s="379" t="s">
        <v>214</v>
      </c>
      <c r="C55" s="382"/>
      <c r="D55" s="382"/>
      <c r="E55" s="382"/>
      <c r="F55" s="382"/>
      <c r="G55" s="29"/>
      <c r="H55" s="382"/>
      <c r="I55" s="29"/>
    </row>
    <row r="56" spans="1:9" ht="37.5">
      <c r="A56" s="27" t="s">
        <v>215</v>
      </c>
      <c r="B56" s="379"/>
      <c r="C56" s="382"/>
      <c r="D56" s="382"/>
      <c r="E56" s="382"/>
      <c r="F56" s="382"/>
      <c r="G56" s="29"/>
      <c r="H56" s="382"/>
      <c r="I56" s="29"/>
    </row>
    <row r="57" spans="1:9" ht="18.75">
      <c r="A57" s="402" t="s">
        <v>22</v>
      </c>
      <c r="B57" s="379" t="s">
        <v>11</v>
      </c>
      <c r="C57" s="380">
        <v>1092.04</v>
      </c>
      <c r="D57" s="381">
        <v>1202.693</v>
      </c>
      <c r="E57" s="381">
        <v>1290.49</v>
      </c>
      <c r="F57" s="381">
        <v>1351.143</v>
      </c>
      <c r="G57" s="384">
        <v>1409.242</v>
      </c>
      <c r="H57" s="381">
        <v>1468.43</v>
      </c>
      <c r="I57" s="384">
        <v>1528.636</v>
      </c>
    </row>
    <row r="58" spans="1:9" ht="18.75">
      <c r="A58" s="402" t="s">
        <v>23</v>
      </c>
      <c r="B58" s="379" t="s">
        <v>13</v>
      </c>
      <c r="C58" s="395">
        <v>100</v>
      </c>
      <c r="D58" s="395">
        <v>104.1</v>
      </c>
      <c r="E58" s="395">
        <v>102</v>
      </c>
      <c r="F58" s="395">
        <v>103</v>
      </c>
      <c r="G58" s="404">
        <v>103</v>
      </c>
      <c r="H58" s="404">
        <v>103</v>
      </c>
      <c r="I58" s="404">
        <v>103</v>
      </c>
    </row>
    <row r="59" spans="1:9" ht="18.75">
      <c r="A59" s="399" t="s">
        <v>24</v>
      </c>
      <c r="B59" s="400"/>
      <c r="C59" s="382"/>
      <c r="D59" s="395"/>
      <c r="E59" s="395"/>
      <c r="F59" s="395"/>
      <c r="G59" s="404"/>
      <c r="H59" s="395"/>
      <c r="I59" s="404"/>
    </row>
    <row r="60" spans="1:9" ht="18.75">
      <c r="A60" s="28" t="s">
        <v>216</v>
      </c>
      <c r="B60" s="379" t="s">
        <v>25</v>
      </c>
      <c r="C60" s="395">
        <f>C62+C66+C68+C69+C71+C72+C74</f>
        <v>45</v>
      </c>
      <c r="D60" s="395">
        <f t="shared" ref="D60:I60" si="4">D62+D66+D68+D69+D71+D72+D74</f>
        <v>47</v>
      </c>
      <c r="E60" s="395">
        <f t="shared" si="4"/>
        <v>44</v>
      </c>
      <c r="F60" s="395">
        <f t="shared" si="4"/>
        <v>39</v>
      </c>
      <c r="G60" s="395">
        <f t="shared" si="4"/>
        <v>39</v>
      </c>
      <c r="H60" s="395">
        <f t="shared" si="4"/>
        <v>39</v>
      </c>
      <c r="I60" s="395">
        <f t="shared" si="4"/>
        <v>39</v>
      </c>
    </row>
    <row r="61" spans="1:9" ht="18.75">
      <c r="A61" s="28" t="s">
        <v>68</v>
      </c>
      <c r="B61" s="379"/>
      <c r="C61" s="382"/>
      <c r="D61" s="395"/>
      <c r="E61" s="395"/>
      <c r="F61" s="395"/>
      <c r="G61" s="405"/>
      <c r="H61" s="395"/>
      <c r="I61" s="405"/>
    </row>
    <row r="62" spans="1:9" ht="37.5">
      <c r="A62" s="28" t="s">
        <v>246</v>
      </c>
      <c r="B62" s="379" t="s">
        <v>25</v>
      </c>
      <c r="C62" s="406">
        <v>23</v>
      </c>
      <c r="D62" s="395">
        <v>26</v>
      </c>
      <c r="E62" s="395">
        <v>24</v>
      </c>
      <c r="F62" s="395">
        <v>19</v>
      </c>
      <c r="G62" s="395">
        <v>19</v>
      </c>
      <c r="H62" s="395">
        <v>19</v>
      </c>
      <c r="I62" s="395">
        <v>19</v>
      </c>
    </row>
    <row r="63" spans="1:9" ht="37.5">
      <c r="A63" s="28" t="s">
        <v>192</v>
      </c>
      <c r="B63" s="379" t="s">
        <v>25</v>
      </c>
      <c r="C63" s="406">
        <f>C62</f>
        <v>23</v>
      </c>
      <c r="D63" s="395">
        <v>26</v>
      </c>
      <c r="E63" s="395">
        <v>24</v>
      </c>
      <c r="F63" s="395">
        <v>19</v>
      </c>
      <c r="G63" s="395">
        <v>19</v>
      </c>
      <c r="H63" s="395">
        <v>19</v>
      </c>
      <c r="I63" s="395">
        <v>19</v>
      </c>
    </row>
    <row r="64" spans="1:9" ht="18.75">
      <c r="A64" s="28" t="s">
        <v>193</v>
      </c>
      <c r="B64" s="379" t="s">
        <v>25</v>
      </c>
      <c r="C64" s="406"/>
      <c r="D64" s="395"/>
      <c r="E64" s="395"/>
      <c r="F64" s="395"/>
      <c r="G64" s="405"/>
      <c r="H64" s="395"/>
      <c r="I64" s="405"/>
    </row>
    <row r="65" spans="1:9" ht="18.75">
      <c r="A65" s="28" t="s">
        <v>194</v>
      </c>
      <c r="B65" s="379" t="s">
        <v>25</v>
      </c>
      <c r="C65" s="406"/>
      <c r="D65" s="395"/>
      <c r="E65" s="395"/>
      <c r="F65" s="395"/>
      <c r="G65" s="405"/>
      <c r="H65" s="395"/>
      <c r="I65" s="405"/>
    </row>
    <row r="66" spans="1:9" ht="20.25" customHeight="1">
      <c r="A66" s="28" t="s">
        <v>47</v>
      </c>
      <c r="B66" s="379" t="s">
        <v>25</v>
      </c>
      <c r="C66" s="406">
        <v>1</v>
      </c>
      <c r="D66" s="406">
        <v>1</v>
      </c>
      <c r="E66" s="406">
        <v>1</v>
      </c>
      <c r="F66" s="406">
        <v>1</v>
      </c>
      <c r="G66" s="406">
        <v>1</v>
      </c>
      <c r="H66" s="406">
        <v>1</v>
      </c>
      <c r="I66" s="406">
        <v>1</v>
      </c>
    </row>
    <row r="67" spans="1:9" ht="18.75">
      <c r="A67" s="28" t="s">
        <v>48</v>
      </c>
      <c r="B67" s="379" t="s">
        <v>25</v>
      </c>
      <c r="C67" s="406"/>
      <c r="D67" s="395"/>
      <c r="E67" s="395"/>
      <c r="F67" s="395"/>
      <c r="G67" s="405"/>
      <c r="H67" s="395"/>
      <c r="I67" s="405"/>
    </row>
    <row r="68" spans="1:9" ht="37.5">
      <c r="A68" s="28" t="s">
        <v>195</v>
      </c>
      <c r="B68" s="379" t="s">
        <v>25</v>
      </c>
      <c r="C68" s="406">
        <v>2</v>
      </c>
      <c r="D68" s="395">
        <v>1</v>
      </c>
      <c r="E68" s="395">
        <v>1</v>
      </c>
      <c r="F68" s="395">
        <v>1</v>
      </c>
      <c r="G68" s="395">
        <v>1</v>
      </c>
      <c r="H68" s="395">
        <v>1</v>
      </c>
      <c r="I68" s="395">
        <v>1</v>
      </c>
    </row>
    <row r="69" spans="1:9" ht="56.25">
      <c r="A69" s="28" t="s">
        <v>196</v>
      </c>
      <c r="B69" s="379" t="s">
        <v>25</v>
      </c>
      <c r="C69" s="406">
        <v>1</v>
      </c>
      <c r="D69" s="395">
        <v>1</v>
      </c>
      <c r="E69" s="395">
        <v>0</v>
      </c>
      <c r="F69" s="395">
        <v>0</v>
      </c>
      <c r="G69" s="395">
        <v>0</v>
      </c>
      <c r="H69" s="395">
        <v>0</v>
      </c>
      <c r="I69" s="395">
        <v>0</v>
      </c>
    </row>
    <row r="70" spans="1:9" ht="18.75">
      <c r="A70" s="28" t="s">
        <v>17</v>
      </c>
      <c r="B70" s="379" t="s">
        <v>25</v>
      </c>
      <c r="C70" s="406"/>
      <c r="D70" s="395"/>
      <c r="E70" s="395"/>
      <c r="F70" s="395"/>
      <c r="G70" s="405"/>
      <c r="H70" s="395"/>
      <c r="I70" s="405"/>
    </row>
    <row r="71" spans="1:9" ht="37.5">
      <c r="A71" s="28" t="s">
        <v>197</v>
      </c>
      <c r="B71" s="379" t="s">
        <v>25</v>
      </c>
      <c r="C71" s="406">
        <v>6</v>
      </c>
      <c r="D71" s="395">
        <v>5</v>
      </c>
      <c r="E71" s="395">
        <v>5</v>
      </c>
      <c r="F71" s="395">
        <v>5</v>
      </c>
      <c r="G71" s="395">
        <v>5</v>
      </c>
      <c r="H71" s="395">
        <v>5</v>
      </c>
      <c r="I71" s="395">
        <v>5</v>
      </c>
    </row>
    <row r="72" spans="1:9" ht="18.75">
      <c r="A72" s="383" t="s">
        <v>228</v>
      </c>
      <c r="B72" s="379" t="s">
        <v>25</v>
      </c>
      <c r="C72" s="406">
        <v>1</v>
      </c>
      <c r="D72" s="395">
        <v>1</v>
      </c>
      <c r="E72" s="395">
        <v>1</v>
      </c>
      <c r="F72" s="395">
        <v>1</v>
      </c>
      <c r="G72" s="395">
        <v>1</v>
      </c>
      <c r="H72" s="395">
        <v>1</v>
      </c>
      <c r="I72" s="395">
        <v>1</v>
      </c>
    </row>
    <row r="73" spans="1:9" ht="18.75">
      <c r="A73" s="383" t="s">
        <v>229</v>
      </c>
      <c r="B73" s="379" t="s">
        <v>25</v>
      </c>
      <c r="C73" s="406"/>
      <c r="D73" s="395"/>
      <c r="E73" s="395"/>
      <c r="F73" s="395"/>
      <c r="G73" s="405"/>
      <c r="H73" s="395"/>
      <c r="I73" s="405"/>
    </row>
    <row r="74" spans="1:9" ht="18.75">
      <c r="A74" s="28" t="s">
        <v>53</v>
      </c>
      <c r="B74" s="379" t="s">
        <v>25</v>
      </c>
      <c r="C74" s="406">
        <v>11</v>
      </c>
      <c r="D74" s="395">
        <v>12</v>
      </c>
      <c r="E74" s="395">
        <v>12</v>
      </c>
      <c r="F74" s="395">
        <v>12</v>
      </c>
      <c r="G74" s="395">
        <v>12</v>
      </c>
      <c r="H74" s="395">
        <v>12</v>
      </c>
      <c r="I74" s="395">
        <v>12</v>
      </c>
    </row>
    <row r="75" spans="1:9" ht="37.5">
      <c r="A75" s="407" t="s">
        <v>77</v>
      </c>
      <c r="B75" s="379" t="s">
        <v>13</v>
      </c>
      <c r="C75" s="395">
        <v>25.125</v>
      </c>
      <c r="D75" s="395">
        <v>24.393999999999998</v>
      </c>
      <c r="E75" s="395">
        <v>22.425999999999998</v>
      </c>
      <c r="F75" s="395">
        <v>21.94</v>
      </c>
      <c r="G75" s="408">
        <v>21.913</v>
      </c>
      <c r="H75" s="395">
        <v>21.748000000000001</v>
      </c>
      <c r="I75" s="405">
        <v>21390</v>
      </c>
    </row>
    <row r="76" spans="1:9" ht="19.5">
      <c r="A76" s="35" t="s">
        <v>75</v>
      </c>
      <c r="B76" s="379" t="s">
        <v>25</v>
      </c>
      <c r="C76" s="395">
        <v>41</v>
      </c>
      <c r="D76" s="395">
        <v>44</v>
      </c>
      <c r="E76" s="395">
        <v>38</v>
      </c>
      <c r="F76" s="395">
        <v>38</v>
      </c>
      <c r="G76" s="395">
        <v>38</v>
      </c>
      <c r="H76" s="395">
        <v>38</v>
      </c>
      <c r="I76" s="395">
        <v>38</v>
      </c>
    </row>
    <row r="77" spans="1:9" ht="37.5">
      <c r="A77" s="28" t="s">
        <v>85</v>
      </c>
      <c r="B77" s="379"/>
      <c r="C77" s="396">
        <v>21.04</v>
      </c>
      <c r="D77" s="395">
        <v>22.02</v>
      </c>
      <c r="E77" s="395">
        <v>20.173999999999999</v>
      </c>
      <c r="F77" s="394">
        <v>19.925999999999998</v>
      </c>
      <c r="G77" s="408">
        <v>19.91</v>
      </c>
      <c r="H77" s="394">
        <v>19.765999999999998</v>
      </c>
      <c r="I77" s="408">
        <v>19.43</v>
      </c>
    </row>
    <row r="78" spans="1:9" ht="18.75">
      <c r="A78" s="28" t="s">
        <v>376</v>
      </c>
      <c r="B78" s="409" t="s">
        <v>25</v>
      </c>
      <c r="C78" s="405">
        <f>C80+C82+C83+C84+C85+C86+C87+C88+C89+C90+C91+C92</f>
        <v>114</v>
      </c>
      <c r="D78" s="405">
        <f>D80+D82+D83+D84+D85+D86+D87+D88+D89+D90+D91+D92</f>
        <v>128</v>
      </c>
      <c r="E78" s="405">
        <f t="shared" ref="E78:I78" si="5">E80+E82+E83+E84+E85+E86+E87+E88+E89+E90+E91+E92</f>
        <v>123</v>
      </c>
      <c r="F78" s="405">
        <f t="shared" si="5"/>
        <v>123</v>
      </c>
      <c r="G78" s="405">
        <f t="shared" si="5"/>
        <v>123</v>
      </c>
      <c r="H78" s="405">
        <f t="shared" si="5"/>
        <v>123</v>
      </c>
      <c r="I78" s="405">
        <f t="shared" si="5"/>
        <v>123</v>
      </c>
    </row>
    <row r="79" spans="1:9" ht="18.75">
      <c r="A79" s="28" t="s">
        <v>68</v>
      </c>
      <c r="B79" s="379"/>
      <c r="C79" s="396"/>
      <c r="D79" s="410"/>
      <c r="E79" s="410"/>
      <c r="F79" s="410"/>
      <c r="G79" s="411"/>
      <c r="H79" s="410"/>
      <c r="I79" s="411"/>
    </row>
    <row r="80" spans="1:9" ht="37.5">
      <c r="A80" s="28" t="s">
        <v>246</v>
      </c>
      <c r="B80" s="379" t="s">
        <v>25</v>
      </c>
      <c r="C80" s="396">
        <v>20</v>
      </c>
      <c r="D80" s="396">
        <v>22</v>
      </c>
      <c r="E80" s="396">
        <v>16</v>
      </c>
      <c r="F80" s="396">
        <v>16</v>
      </c>
      <c r="G80" s="396">
        <v>16</v>
      </c>
      <c r="H80" s="396">
        <v>16</v>
      </c>
      <c r="I80" s="396">
        <v>16</v>
      </c>
    </row>
    <row r="81" spans="1:9" ht="37.5">
      <c r="A81" s="28" t="s">
        <v>192</v>
      </c>
      <c r="B81" s="379" t="s">
        <v>25</v>
      </c>
      <c r="C81" s="396">
        <v>20</v>
      </c>
      <c r="D81" s="396">
        <v>22</v>
      </c>
      <c r="E81" s="396">
        <v>16</v>
      </c>
      <c r="F81" s="396">
        <v>16</v>
      </c>
      <c r="G81" s="396">
        <v>16</v>
      </c>
      <c r="H81" s="396">
        <v>16</v>
      </c>
      <c r="I81" s="396">
        <v>16</v>
      </c>
    </row>
    <row r="82" spans="1:9" ht="18.75">
      <c r="A82" s="28" t="s">
        <v>193</v>
      </c>
      <c r="B82" s="379" t="s">
        <v>25</v>
      </c>
      <c r="C82" s="396">
        <v>6</v>
      </c>
      <c r="D82" s="396">
        <v>6</v>
      </c>
      <c r="E82" s="396">
        <v>6</v>
      </c>
      <c r="F82" s="396">
        <v>6</v>
      </c>
      <c r="G82" s="396">
        <v>6</v>
      </c>
      <c r="H82" s="396">
        <v>6</v>
      </c>
      <c r="I82" s="396">
        <v>6</v>
      </c>
    </row>
    <row r="83" spans="1:9" ht="18.75">
      <c r="A83" s="28" t="s">
        <v>194</v>
      </c>
      <c r="B83" s="379" t="s">
        <v>25</v>
      </c>
      <c r="C83" s="396"/>
      <c r="D83" s="396"/>
      <c r="E83" s="396"/>
      <c r="F83" s="396"/>
      <c r="G83" s="396"/>
      <c r="H83" s="396"/>
      <c r="I83" s="396"/>
    </row>
    <row r="84" spans="1:9" ht="18.75">
      <c r="A84" s="28" t="s">
        <v>47</v>
      </c>
      <c r="B84" s="379" t="s">
        <v>25</v>
      </c>
      <c r="C84" s="396"/>
      <c r="D84" s="396"/>
      <c r="E84" s="396"/>
      <c r="F84" s="396"/>
      <c r="G84" s="396"/>
      <c r="H84" s="396"/>
      <c r="I84" s="396"/>
    </row>
    <row r="85" spans="1:9" ht="18.75">
      <c r="A85" s="28" t="s">
        <v>48</v>
      </c>
      <c r="B85" s="379" t="s">
        <v>25</v>
      </c>
      <c r="C85" s="396"/>
      <c r="D85" s="396"/>
      <c r="E85" s="396"/>
      <c r="F85" s="396"/>
      <c r="G85" s="396"/>
      <c r="H85" s="396"/>
      <c r="I85" s="396"/>
    </row>
    <row r="86" spans="1:9" ht="37.5">
      <c r="A86" s="28" t="s">
        <v>195</v>
      </c>
      <c r="B86" s="379" t="s">
        <v>25</v>
      </c>
      <c r="C86" s="396"/>
      <c r="D86" s="396"/>
      <c r="E86" s="396"/>
      <c r="F86" s="396"/>
      <c r="G86" s="396"/>
      <c r="H86" s="396"/>
      <c r="I86" s="396"/>
    </row>
    <row r="87" spans="1:9" ht="56.25">
      <c r="A87" s="28" t="s">
        <v>196</v>
      </c>
      <c r="B87" s="379" t="s">
        <v>25</v>
      </c>
      <c r="C87" s="396"/>
      <c r="D87" s="396"/>
      <c r="E87" s="396"/>
      <c r="F87" s="396"/>
      <c r="G87" s="396"/>
      <c r="H87" s="396"/>
      <c r="I87" s="396"/>
    </row>
    <row r="88" spans="1:9" ht="18.75">
      <c r="A88" s="28" t="s">
        <v>17</v>
      </c>
      <c r="B88" s="379" t="s">
        <v>25</v>
      </c>
      <c r="C88" s="396">
        <v>4</v>
      </c>
      <c r="D88" s="396">
        <v>4</v>
      </c>
      <c r="E88" s="396">
        <v>5</v>
      </c>
      <c r="F88" s="396">
        <v>5</v>
      </c>
      <c r="G88" s="396">
        <v>5</v>
      </c>
      <c r="H88" s="396">
        <v>5</v>
      </c>
      <c r="I88" s="396">
        <v>5</v>
      </c>
    </row>
    <row r="89" spans="1:9" ht="37.5">
      <c r="A89" s="28" t="s">
        <v>197</v>
      </c>
      <c r="B89" s="379" t="s">
        <v>25</v>
      </c>
      <c r="C89" s="396">
        <v>54</v>
      </c>
      <c r="D89" s="396">
        <v>57</v>
      </c>
      <c r="E89" s="396">
        <v>57</v>
      </c>
      <c r="F89" s="396">
        <v>57</v>
      </c>
      <c r="G89" s="396">
        <v>57</v>
      </c>
      <c r="H89" s="396">
        <v>57</v>
      </c>
      <c r="I89" s="396">
        <v>57</v>
      </c>
    </row>
    <row r="90" spans="1:9" ht="18.75">
      <c r="A90" s="383" t="s">
        <v>228</v>
      </c>
      <c r="B90" s="379" t="s">
        <v>25</v>
      </c>
      <c r="C90" s="396"/>
      <c r="D90" s="396"/>
      <c r="E90" s="396"/>
      <c r="F90" s="396"/>
      <c r="G90" s="396"/>
      <c r="H90" s="396"/>
      <c r="I90" s="396"/>
    </row>
    <row r="91" spans="1:9" ht="18.75">
      <c r="A91" s="383" t="s">
        <v>229</v>
      </c>
      <c r="B91" s="379" t="s">
        <v>25</v>
      </c>
      <c r="C91" s="396"/>
      <c r="D91" s="396"/>
      <c r="E91" s="396"/>
      <c r="F91" s="396"/>
      <c r="G91" s="396"/>
      <c r="H91" s="396"/>
      <c r="I91" s="396"/>
    </row>
    <row r="92" spans="1:9" ht="18.75">
      <c r="A92" s="28" t="s">
        <v>53</v>
      </c>
      <c r="B92" s="379" t="s">
        <v>25</v>
      </c>
      <c r="C92" s="396">
        <v>30</v>
      </c>
      <c r="D92" s="396">
        <v>39</v>
      </c>
      <c r="E92" s="396">
        <v>39</v>
      </c>
      <c r="F92" s="396">
        <v>39</v>
      </c>
      <c r="G92" s="396">
        <v>39</v>
      </c>
      <c r="H92" s="396">
        <v>39</v>
      </c>
      <c r="I92" s="396">
        <v>39</v>
      </c>
    </row>
    <row r="93" spans="1:9" ht="37.5">
      <c r="A93" s="407" t="s">
        <v>77</v>
      </c>
      <c r="B93" s="379" t="s">
        <v>13</v>
      </c>
      <c r="C93" s="395">
        <v>25.125</v>
      </c>
      <c r="D93" s="395">
        <v>24.393999999999998</v>
      </c>
      <c r="E93" s="395">
        <v>22.425999999999998</v>
      </c>
      <c r="F93" s="395">
        <v>21.94</v>
      </c>
      <c r="G93" s="408">
        <v>21.913</v>
      </c>
      <c r="H93" s="395">
        <v>21.748000000000001</v>
      </c>
      <c r="I93" s="405">
        <v>21390</v>
      </c>
    </row>
    <row r="94" spans="1:9" ht="39">
      <c r="A94" s="412" t="s">
        <v>5</v>
      </c>
      <c r="B94" s="387" t="s">
        <v>11</v>
      </c>
      <c r="C94" s="413">
        <v>185.35900000000001</v>
      </c>
      <c r="D94" s="414">
        <v>280.39699999999999</v>
      </c>
      <c r="E94" s="388">
        <v>303.95</v>
      </c>
      <c r="F94" s="388">
        <v>326.44299999999998</v>
      </c>
      <c r="G94" s="388">
        <v>350.27300000000002</v>
      </c>
      <c r="H94" s="388">
        <v>368.83699999999999</v>
      </c>
      <c r="I94" s="388">
        <v>385.06599999999997</v>
      </c>
    </row>
    <row r="95" spans="1:9" ht="18.75">
      <c r="A95" s="440" t="s">
        <v>133</v>
      </c>
      <c r="B95" s="441"/>
      <c r="C95" s="441"/>
      <c r="D95" s="441"/>
      <c r="E95" s="441"/>
      <c r="F95" s="441"/>
      <c r="G95" s="441"/>
      <c r="H95" s="441"/>
      <c r="I95" s="442"/>
    </row>
    <row r="96" spans="1:9" ht="19.5">
      <c r="A96" s="415" t="s">
        <v>134</v>
      </c>
      <c r="B96" s="376" t="s">
        <v>27</v>
      </c>
      <c r="C96" s="377">
        <v>12.096</v>
      </c>
      <c r="D96" s="377">
        <v>12168</v>
      </c>
      <c r="E96" s="377">
        <v>12070</v>
      </c>
      <c r="F96" s="377">
        <v>12070</v>
      </c>
      <c r="G96" s="377">
        <v>12070</v>
      </c>
      <c r="H96" s="377">
        <v>12070</v>
      </c>
      <c r="I96" s="377">
        <v>12070</v>
      </c>
    </row>
    <row r="97" spans="1:9" ht="39">
      <c r="A97" s="415" t="s">
        <v>79</v>
      </c>
      <c r="B97" s="376" t="s">
        <v>27</v>
      </c>
      <c r="C97" s="416">
        <f>C99+C103+C105+C106+C108+C109+C111+C112+C113+C114+C115</f>
        <v>2.6702000000000004</v>
      </c>
      <c r="D97" s="416">
        <f>D99+D103+D105+D106+D108+D109+D111+D112+D113+D114+D115</f>
        <v>2.7030899999999995</v>
      </c>
      <c r="E97" s="416">
        <f t="shared" ref="E97:I97" si="6">E99+E103+E105+E106+E108+E109+E111+E112+E113+E114+E115</f>
        <v>2.68309</v>
      </c>
      <c r="F97" s="416">
        <f t="shared" si="6"/>
        <v>2.6460899999999996</v>
      </c>
      <c r="G97" s="416">
        <f t="shared" si="6"/>
        <v>2.6460899999999996</v>
      </c>
      <c r="H97" s="416">
        <f t="shared" si="6"/>
        <v>2.6516899999999994</v>
      </c>
      <c r="I97" s="416">
        <f t="shared" si="6"/>
        <v>2.6547899999999993</v>
      </c>
    </row>
    <row r="98" spans="1:9" ht="19.5">
      <c r="A98" s="36" t="s">
        <v>28</v>
      </c>
      <c r="B98" s="379"/>
      <c r="C98" s="382"/>
      <c r="D98" s="382"/>
      <c r="E98" s="382"/>
      <c r="F98" s="401"/>
      <c r="G98" s="397"/>
      <c r="H98" s="401"/>
      <c r="I98" s="397"/>
    </row>
    <row r="99" spans="1:9" ht="37.5">
      <c r="A99" s="417" t="s">
        <v>246</v>
      </c>
      <c r="B99" s="379" t="s">
        <v>27</v>
      </c>
      <c r="C99" s="382">
        <v>0.79900000000000004</v>
      </c>
      <c r="D99" s="382">
        <v>0.87409999999999999</v>
      </c>
      <c r="E99" s="382">
        <v>0.84109999999999996</v>
      </c>
      <c r="F99" s="382">
        <v>0.84309999999999996</v>
      </c>
      <c r="G99" s="382">
        <v>0.84309999999999996</v>
      </c>
      <c r="H99" s="381">
        <v>0.84670000000000001</v>
      </c>
      <c r="I99" s="382">
        <v>0.8488</v>
      </c>
    </row>
    <row r="100" spans="1:9" ht="37.5">
      <c r="A100" s="29" t="s">
        <v>192</v>
      </c>
      <c r="B100" s="379" t="s">
        <v>27</v>
      </c>
      <c r="C100" s="382">
        <f>C99</f>
        <v>0.79900000000000004</v>
      </c>
      <c r="D100" s="382">
        <f>D99</f>
        <v>0.87409999999999999</v>
      </c>
      <c r="E100" s="382">
        <f t="shared" ref="E100:I100" si="7">E99</f>
        <v>0.84109999999999996</v>
      </c>
      <c r="F100" s="382">
        <f t="shared" si="7"/>
        <v>0.84309999999999996</v>
      </c>
      <c r="G100" s="382">
        <f t="shared" si="7"/>
        <v>0.84309999999999996</v>
      </c>
      <c r="H100" s="382">
        <f t="shared" si="7"/>
        <v>0.84670000000000001</v>
      </c>
      <c r="I100" s="382">
        <f t="shared" si="7"/>
        <v>0.8488</v>
      </c>
    </row>
    <row r="101" spans="1:9" ht="21" customHeight="1">
      <c r="A101" s="418" t="s">
        <v>193</v>
      </c>
      <c r="B101" s="379" t="s">
        <v>27</v>
      </c>
      <c r="C101" s="382"/>
      <c r="D101" s="382"/>
      <c r="E101" s="382"/>
      <c r="F101" s="382"/>
      <c r="G101" s="397"/>
      <c r="H101" s="382"/>
      <c r="I101" s="397"/>
    </row>
    <row r="102" spans="1:9" ht="18.75">
      <c r="A102" s="418" t="s">
        <v>194</v>
      </c>
      <c r="B102" s="379" t="s">
        <v>27</v>
      </c>
      <c r="C102" s="382"/>
      <c r="D102" s="382"/>
      <c r="E102" s="382"/>
      <c r="F102" s="382"/>
      <c r="G102" s="397"/>
      <c r="H102" s="382"/>
      <c r="I102" s="397"/>
    </row>
    <row r="103" spans="1:9" ht="18.75">
      <c r="A103" s="418" t="s">
        <v>47</v>
      </c>
      <c r="B103" s="379" t="s">
        <v>27</v>
      </c>
      <c r="C103" s="382">
        <v>1.7000000000000001E-2</v>
      </c>
      <c r="D103" s="382">
        <v>1.7999999999999999E-2</v>
      </c>
      <c r="E103" s="382">
        <v>1.7999999999999999E-2</v>
      </c>
      <c r="F103" s="382">
        <v>1.7999999999999999E-2</v>
      </c>
      <c r="G103" s="382">
        <v>1.7999999999999999E-2</v>
      </c>
      <c r="H103" s="382">
        <v>1.7999999999999999E-2</v>
      </c>
      <c r="I103" s="382">
        <v>1.7999999999999999E-2</v>
      </c>
    </row>
    <row r="104" spans="1:9" ht="18.75">
      <c r="A104" s="418" t="s">
        <v>48</v>
      </c>
      <c r="B104" s="379" t="s">
        <v>27</v>
      </c>
      <c r="C104" s="382"/>
      <c r="D104" s="382"/>
      <c r="E104" s="382"/>
      <c r="F104" s="382"/>
      <c r="G104" s="397"/>
      <c r="H104" s="382"/>
      <c r="I104" s="397"/>
    </row>
    <row r="105" spans="1:9" ht="37.5">
      <c r="A105" s="382" t="s">
        <v>195</v>
      </c>
      <c r="B105" s="379" t="s">
        <v>27</v>
      </c>
      <c r="C105" s="382">
        <v>4.5999999999999999E-2</v>
      </c>
      <c r="D105" s="382">
        <v>8.0000000000000002E-3</v>
      </c>
      <c r="E105" s="382">
        <v>8.0000000000000002E-3</v>
      </c>
      <c r="F105" s="382">
        <v>8.0000000000000002E-3</v>
      </c>
      <c r="G105" s="382">
        <v>8.0000000000000002E-3</v>
      </c>
      <c r="H105" s="382">
        <v>8.0000000000000002E-3</v>
      </c>
      <c r="I105" s="382">
        <v>8.0000000000000002E-3</v>
      </c>
    </row>
    <row r="106" spans="1:9" ht="18.75">
      <c r="A106" s="418" t="s">
        <v>196</v>
      </c>
      <c r="B106" s="379" t="s">
        <v>27</v>
      </c>
      <c r="C106" s="382">
        <v>5.7000000000000002E-2</v>
      </c>
      <c r="D106" s="382">
        <v>5.1999999999999998E-2</v>
      </c>
      <c r="E106" s="382">
        <v>6.2E-2</v>
      </c>
      <c r="F106" s="382">
        <v>2.1999999999999999E-2</v>
      </c>
      <c r="G106" s="382">
        <v>2.1999999999999999E-2</v>
      </c>
      <c r="H106" s="382">
        <v>2.1999999999999999E-2</v>
      </c>
      <c r="I106" s="382">
        <v>2.1999999999999999E-2</v>
      </c>
    </row>
    <row r="107" spans="1:9" ht="18.75">
      <c r="A107" s="418" t="s">
        <v>17</v>
      </c>
      <c r="B107" s="379" t="s">
        <v>27</v>
      </c>
      <c r="C107" s="382"/>
      <c r="D107" s="382"/>
      <c r="E107" s="382"/>
      <c r="F107" s="382"/>
      <c r="G107" s="397"/>
      <c r="H107" s="382"/>
      <c r="I107" s="397"/>
    </row>
    <row r="108" spans="1:9" ht="37.5">
      <c r="A108" s="29" t="s">
        <v>197</v>
      </c>
      <c r="B108" s="379" t="s">
        <v>27</v>
      </c>
      <c r="C108" s="382">
        <v>8.5000000000000006E-2</v>
      </c>
      <c r="D108" s="382">
        <v>8.4000000000000005E-2</v>
      </c>
      <c r="E108" s="382">
        <v>8.4000000000000005E-2</v>
      </c>
      <c r="F108" s="382">
        <v>8.4000000000000005E-2</v>
      </c>
      <c r="G108" s="382">
        <v>8.4000000000000005E-2</v>
      </c>
      <c r="H108" s="382">
        <v>8.4000000000000005E-2</v>
      </c>
      <c r="I108" s="382">
        <v>8.4000000000000005E-2</v>
      </c>
    </row>
    <row r="109" spans="1:9" ht="18.75">
      <c r="A109" s="383" t="s">
        <v>228</v>
      </c>
      <c r="B109" s="379" t="s">
        <v>27</v>
      </c>
      <c r="C109" s="382">
        <v>0.11</v>
      </c>
      <c r="D109" s="382">
        <v>0.105</v>
      </c>
      <c r="E109" s="382">
        <v>0.106</v>
      </c>
      <c r="F109" s="382">
        <v>0.107</v>
      </c>
      <c r="G109" s="382">
        <v>0.107</v>
      </c>
      <c r="H109" s="382">
        <v>0.109</v>
      </c>
      <c r="I109" s="397">
        <v>0.11</v>
      </c>
    </row>
    <row r="110" spans="1:9" ht="18.75">
      <c r="A110" s="383" t="s">
        <v>229</v>
      </c>
      <c r="B110" s="379" t="s">
        <v>27</v>
      </c>
      <c r="C110" s="382"/>
      <c r="D110" s="382"/>
      <c r="E110" s="382"/>
      <c r="F110" s="382"/>
      <c r="G110" s="397"/>
      <c r="H110" s="382"/>
      <c r="I110" s="397"/>
    </row>
    <row r="111" spans="1:9" ht="37.5">
      <c r="A111" s="382" t="s">
        <v>46</v>
      </c>
      <c r="B111" s="379" t="s">
        <v>27</v>
      </c>
      <c r="C111" s="382">
        <v>0.45119999999999999</v>
      </c>
      <c r="D111" s="382">
        <v>0.46039999999999998</v>
      </c>
      <c r="E111" s="382">
        <v>0.46039999999999998</v>
      </c>
      <c r="F111" s="382">
        <v>0.46039999999999998</v>
      </c>
      <c r="G111" s="382">
        <v>0.46039999999999998</v>
      </c>
      <c r="H111" s="382">
        <v>0.46039999999999998</v>
      </c>
      <c r="I111" s="382">
        <v>0.46039999999999998</v>
      </c>
    </row>
    <row r="112" spans="1:9" ht="18.75">
      <c r="A112" s="418" t="s">
        <v>50</v>
      </c>
      <c r="B112" s="379" t="s">
        <v>27</v>
      </c>
      <c r="C112" s="382">
        <v>0.71870000000000001</v>
      </c>
      <c r="D112" s="382">
        <v>0.71509</v>
      </c>
      <c r="E112" s="382">
        <v>0.71509</v>
      </c>
      <c r="F112" s="382">
        <v>0.71509</v>
      </c>
      <c r="G112" s="382">
        <v>0.71509</v>
      </c>
      <c r="H112" s="382">
        <v>0.71509</v>
      </c>
      <c r="I112" s="382">
        <v>0.71509</v>
      </c>
    </row>
    <row r="113" spans="1:9" ht="24" customHeight="1">
      <c r="A113" s="418" t="s">
        <v>51</v>
      </c>
      <c r="B113" s="379" t="s">
        <v>27</v>
      </c>
      <c r="C113" s="382">
        <v>0.25900000000000001</v>
      </c>
      <c r="D113" s="382">
        <v>0.25800000000000001</v>
      </c>
      <c r="E113" s="382">
        <v>0.25800000000000001</v>
      </c>
      <c r="F113" s="382">
        <v>0.25800000000000001</v>
      </c>
      <c r="G113" s="382">
        <v>0.25800000000000001</v>
      </c>
      <c r="H113" s="382">
        <v>0.25800000000000001</v>
      </c>
      <c r="I113" s="382">
        <v>0.25800000000000001</v>
      </c>
    </row>
    <row r="114" spans="1:9" ht="37.5">
      <c r="A114" s="398" t="s">
        <v>341</v>
      </c>
      <c r="B114" s="379" t="s">
        <v>26</v>
      </c>
      <c r="C114" s="382">
        <v>0.1163</v>
      </c>
      <c r="D114" s="382">
        <v>0.11650000000000001</v>
      </c>
      <c r="E114" s="382">
        <v>0.11650000000000001</v>
      </c>
      <c r="F114" s="382">
        <v>0.11650000000000001</v>
      </c>
      <c r="G114" s="382">
        <v>0.11650000000000001</v>
      </c>
      <c r="H114" s="382">
        <v>0.11650000000000001</v>
      </c>
      <c r="I114" s="382">
        <v>0.11650000000000001</v>
      </c>
    </row>
    <row r="115" spans="1:9" ht="18.75">
      <c r="A115" s="418" t="s">
        <v>53</v>
      </c>
      <c r="B115" s="379" t="s">
        <v>27</v>
      </c>
      <c r="C115" s="382">
        <v>1.0999999999999999E-2</v>
      </c>
      <c r="D115" s="382">
        <v>1.2E-2</v>
      </c>
      <c r="E115" s="382">
        <v>1.4E-2</v>
      </c>
      <c r="F115" s="382">
        <v>1.4E-2</v>
      </c>
      <c r="G115" s="382">
        <v>1.4E-2</v>
      </c>
      <c r="H115" s="382">
        <v>1.4E-2</v>
      </c>
      <c r="I115" s="382">
        <v>1.4E-2</v>
      </c>
    </row>
    <row r="116" spans="1:9" ht="75">
      <c r="A116" s="30" t="s">
        <v>58</v>
      </c>
      <c r="B116" s="379" t="s">
        <v>27</v>
      </c>
      <c r="C116" s="419">
        <v>0.87970000000000004</v>
      </c>
      <c r="D116" s="382">
        <v>0.88649</v>
      </c>
      <c r="E116" s="382">
        <v>0.88649</v>
      </c>
      <c r="F116" s="382">
        <v>0.88649</v>
      </c>
      <c r="G116" s="382">
        <v>0.88649</v>
      </c>
      <c r="H116" s="382">
        <v>0.88649</v>
      </c>
      <c r="I116" s="382">
        <v>0.88649</v>
      </c>
    </row>
    <row r="117" spans="1:9" ht="18.75">
      <c r="A117" s="31" t="s">
        <v>52</v>
      </c>
      <c r="B117" s="379"/>
      <c r="C117" s="419"/>
      <c r="D117" s="382"/>
      <c r="E117" s="382"/>
      <c r="F117" s="382"/>
      <c r="G117" s="382"/>
      <c r="H117" s="382"/>
      <c r="I117" s="382"/>
    </row>
    <row r="118" spans="1:9" ht="37.5">
      <c r="A118" s="420" t="s">
        <v>243</v>
      </c>
      <c r="B118" s="379" t="s">
        <v>27</v>
      </c>
      <c r="C118" s="382">
        <v>9.1800000000000007E-2</v>
      </c>
      <c r="D118" s="382">
        <v>9.2999999999999999E-2</v>
      </c>
      <c r="E118" s="382">
        <v>9.2999999999999999E-2</v>
      </c>
      <c r="F118" s="382">
        <v>9.2999999999999999E-2</v>
      </c>
      <c r="G118" s="382">
        <v>9.2999999999999999E-2</v>
      </c>
      <c r="H118" s="382">
        <v>9.2999999999999999E-2</v>
      </c>
      <c r="I118" s="382">
        <v>9.2999999999999999E-2</v>
      </c>
    </row>
    <row r="119" spans="1:9" ht="18.75">
      <c r="A119" s="421" t="s">
        <v>230</v>
      </c>
      <c r="B119" s="379" t="s">
        <v>27</v>
      </c>
      <c r="C119" s="382"/>
      <c r="D119" s="382"/>
      <c r="E119" s="382"/>
      <c r="F119" s="382"/>
      <c r="G119" s="382"/>
      <c r="H119" s="382"/>
      <c r="I119" s="382"/>
    </row>
    <row r="120" spans="1:9" ht="18.75">
      <c r="A120" s="422" t="s">
        <v>50</v>
      </c>
      <c r="B120" s="379" t="s">
        <v>27</v>
      </c>
      <c r="C120" s="382">
        <v>0.63870000000000005</v>
      </c>
      <c r="D120" s="382">
        <v>0.63509000000000004</v>
      </c>
      <c r="E120" s="382">
        <v>0.63509000000000004</v>
      </c>
      <c r="F120" s="382">
        <v>0.63509000000000004</v>
      </c>
      <c r="G120" s="382">
        <v>0.63509000000000004</v>
      </c>
      <c r="H120" s="382">
        <v>0.63509000000000004</v>
      </c>
      <c r="I120" s="382">
        <v>0.63509000000000004</v>
      </c>
    </row>
    <row r="121" spans="1:9" ht="18.75">
      <c r="A121" s="422" t="s">
        <v>339</v>
      </c>
      <c r="B121" s="379" t="s">
        <v>26</v>
      </c>
      <c r="C121" s="382">
        <v>0.18994</v>
      </c>
      <c r="D121" s="382">
        <v>0.2054</v>
      </c>
      <c r="E121" s="382">
        <v>0.2054</v>
      </c>
      <c r="F121" s="382">
        <v>0.2054</v>
      </c>
      <c r="G121" s="382">
        <v>0.2054</v>
      </c>
      <c r="H121" s="382">
        <v>0.2054</v>
      </c>
      <c r="I121" s="382">
        <v>0.2054</v>
      </c>
    </row>
    <row r="122" spans="1:9" ht="56.25">
      <c r="A122" s="32" t="s">
        <v>78</v>
      </c>
      <c r="B122" s="379" t="s">
        <v>27</v>
      </c>
      <c r="C122" s="382">
        <f>C124+C128+C130+C131+C133+C134+C137</f>
        <v>0.21400000000000002</v>
      </c>
      <c r="D122" s="382">
        <f t="shared" ref="D122:I122" si="8">D124+D128+D130+D131+D133+D134+D137</f>
        <v>0.15210000000000001</v>
      </c>
      <c r="E122" s="382">
        <f t="shared" si="8"/>
        <v>0.15510000000000002</v>
      </c>
      <c r="F122" s="382">
        <f t="shared" si="8"/>
        <v>0.15610000000000002</v>
      </c>
      <c r="G122" s="423">
        <f>G124+G128+G130+G131+G133+G134+G137</f>
        <v>0.15610000000000002</v>
      </c>
      <c r="H122" s="382">
        <f t="shared" si="8"/>
        <v>0.15710000000000002</v>
      </c>
      <c r="I122" s="382">
        <f t="shared" si="8"/>
        <v>0.15810000000000002</v>
      </c>
    </row>
    <row r="123" spans="1:9" ht="19.5">
      <c r="A123" s="36" t="s">
        <v>28</v>
      </c>
      <c r="B123" s="379"/>
      <c r="C123" s="382"/>
      <c r="D123" s="382"/>
      <c r="E123" s="382"/>
      <c r="F123" s="382"/>
      <c r="G123" s="397"/>
      <c r="H123" s="382"/>
      <c r="I123" s="397"/>
    </row>
    <row r="124" spans="1:9" ht="37.5">
      <c r="A124" s="424" t="s">
        <v>246</v>
      </c>
      <c r="B124" s="379" t="s">
        <v>27</v>
      </c>
      <c r="C124" s="382">
        <v>5.0999999999999997E-2</v>
      </c>
      <c r="D124" s="382">
        <v>5.11E-2</v>
      </c>
      <c r="E124" s="382">
        <v>5.11E-2</v>
      </c>
      <c r="F124" s="382">
        <v>5.11E-2</v>
      </c>
      <c r="G124" s="382">
        <v>5.11E-2</v>
      </c>
      <c r="H124" s="382">
        <v>5.11E-2</v>
      </c>
      <c r="I124" s="382">
        <v>5.11E-2</v>
      </c>
    </row>
    <row r="125" spans="1:9" ht="37.5">
      <c r="A125" s="425" t="s">
        <v>192</v>
      </c>
      <c r="B125" s="379" t="s">
        <v>26</v>
      </c>
      <c r="C125" s="382">
        <v>5.0999999999999997E-2</v>
      </c>
      <c r="D125" s="382">
        <v>5.11E-2</v>
      </c>
      <c r="E125" s="382">
        <v>5.11E-2</v>
      </c>
      <c r="F125" s="382">
        <v>5.11E-2</v>
      </c>
      <c r="G125" s="382">
        <v>5.11E-2</v>
      </c>
      <c r="H125" s="382">
        <v>5.11E-2</v>
      </c>
      <c r="I125" s="382">
        <v>5.11E-2</v>
      </c>
    </row>
    <row r="126" spans="1:9" ht="18.75">
      <c r="A126" s="426" t="s">
        <v>193</v>
      </c>
      <c r="B126" s="379" t="s">
        <v>27</v>
      </c>
      <c r="C126" s="382"/>
      <c r="D126" s="382"/>
      <c r="E126" s="382"/>
      <c r="F126" s="382"/>
      <c r="G126" s="397"/>
      <c r="H126" s="382"/>
      <c r="I126" s="397"/>
    </row>
    <row r="127" spans="1:9" ht="18.75">
      <c r="A127" s="426" t="s">
        <v>194</v>
      </c>
      <c r="B127" s="379" t="s">
        <v>27</v>
      </c>
      <c r="C127" s="382"/>
      <c r="D127" s="382"/>
      <c r="E127" s="382"/>
      <c r="F127" s="382"/>
      <c r="G127" s="397"/>
      <c r="H127" s="382"/>
      <c r="I127" s="397"/>
    </row>
    <row r="128" spans="1:9" ht="18.75">
      <c r="A128" s="383" t="s">
        <v>47</v>
      </c>
      <c r="B128" s="379" t="s">
        <v>27</v>
      </c>
      <c r="C128" s="382">
        <v>1.7000000000000001E-2</v>
      </c>
      <c r="D128" s="382">
        <v>1.7999999999999999E-2</v>
      </c>
      <c r="E128" s="382">
        <v>1.7999999999999999E-2</v>
      </c>
      <c r="F128" s="382">
        <v>1.7999999999999999E-2</v>
      </c>
      <c r="G128" s="382">
        <v>1.7999999999999999E-2</v>
      </c>
      <c r="H128" s="382">
        <v>1.7999999999999999E-2</v>
      </c>
      <c r="I128" s="382">
        <v>1.7999999999999999E-2</v>
      </c>
    </row>
    <row r="129" spans="1:9" ht="18.75">
      <c r="A129" s="426" t="s">
        <v>48</v>
      </c>
      <c r="B129" s="379" t="s">
        <v>26</v>
      </c>
      <c r="C129" s="382"/>
      <c r="D129" s="382"/>
      <c r="E129" s="382"/>
      <c r="F129" s="382"/>
      <c r="G129" s="397"/>
      <c r="H129" s="382"/>
      <c r="I129" s="397"/>
    </row>
    <row r="130" spans="1:9" ht="37.5">
      <c r="A130" s="427" t="s">
        <v>195</v>
      </c>
      <c r="B130" s="379" t="s">
        <v>26</v>
      </c>
      <c r="C130" s="382">
        <v>4.5999999999999999E-2</v>
      </c>
      <c r="D130" s="382">
        <v>8.0000000000000002E-3</v>
      </c>
      <c r="E130" s="382">
        <v>8.0000000000000002E-3</v>
      </c>
      <c r="F130" s="382">
        <v>8.0000000000000002E-3</v>
      </c>
      <c r="G130" s="382">
        <v>8.0000000000000002E-3</v>
      </c>
      <c r="H130" s="382">
        <v>8.0000000000000002E-3</v>
      </c>
      <c r="I130" s="382">
        <v>8.0000000000000002E-3</v>
      </c>
    </row>
    <row r="131" spans="1:9" ht="56.25">
      <c r="A131" s="426" t="s">
        <v>196</v>
      </c>
      <c r="B131" s="379" t="s">
        <v>26</v>
      </c>
      <c r="C131" s="382">
        <v>1.7999999999999999E-2</v>
      </c>
      <c r="D131" s="382">
        <v>0</v>
      </c>
      <c r="E131" s="382">
        <v>0</v>
      </c>
      <c r="F131" s="382">
        <v>0</v>
      </c>
      <c r="G131" s="397">
        <v>0</v>
      </c>
      <c r="H131" s="382">
        <v>0</v>
      </c>
      <c r="I131" s="397">
        <v>0</v>
      </c>
    </row>
    <row r="132" spans="1:9" ht="18.75">
      <c r="A132" s="426" t="s">
        <v>17</v>
      </c>
      <c r="B132" s="379" t="s">
        <v>26</v>
      </c>
      <c r="C132" s="382"/>
      <c r="D132" s="382"/>
      <c r="E132" s="382"/>
      <c r="F132" s="382"/>
      <c r="G132" s="397"/>
      <c r="H132" s="382"/>
      <c r="I132" s="397"/>
    </row>
    <row r="133" spans="1:9" ht="37.5">
      <c r="A133" s="426" t="s">
        <v>197</v>
      </c>
      <c r="B133" s="379" t="s">
        <v>26</v>
      </c>
      <c r="C133" s="382">
        <v>4.2000000000000003E-2</v>
      </c>
      <c r="D133" s="382">
        <v>3.9E-2</v>
      </c>
      <c r="E133" s="382">
        <v>3.9E-2</v>
      </c>
      <c r="F133" s="382">
        <v>3.9E-2</v>
      </c>
      <c r="G133" s="382">
        <v>3.9E-2</v>
      </c>
      <c r="H133" s="382">
        <v>3.9E-2</v>
      </c>
      <c r="I133" s="382">
        <v>3.9E-2</v>
      </c>
    </row>
    <row r="134" spans="1:9" ht="18.75">
      <c r="A134" s="383" t="s">
        <v>228</v>
      </c>
      <c r="B134" s="379"/>
      <c r="C134" s="382">
        <v>2.9000000000000001E-2</v>
      </c>
      <c r="D134" s="382">
        <v>2.4E-2</v>
      </c>
      <c r="E134" s="382">
        <v>2.5000000000000001E-2</v>
      </c>
      <c r="F134" s="382">
        <v>2.5999999999999999E-2</v>
      </c>
      <c r="G134" s="382">
        <v>2.5999999999999999E-2</v>
      </c>
      <c r="H134" s="381">
        <v>2.7E-2</v>
      </c>
      <c r="I134" s="382">
        <v>2.8000000000000001E-2</v>
      </c>
    </row>
    <row r="135" spans="1:9" ht="18.75">
      <c r="A135" s="383" t="s">
        <v>229</v>
      </c>
      <c r="B135" s="379"/>
      <c r="C135" s="382"/>
      <c r="D135" s="382"/>
      <c r="E135" s="382"/>
      <c r="F135" s="382"/>
      <c r="G135" s="397"/>
      <c r="H135" s="382"/>
      <c r="I135" s="397"/>
    </row>
    <row r="136" spans="1:9" ht="37.5">
      <c r="A136" s="398" t="s">
        <v>341</v>
      </c>
      <c r="B136" s="379" t="s">
        <v>26</v>
      </c>
      <c r="C136" s="382">
        <v>0.1163</v>
      </c>
      <c r="D136" s="382">
        <v>0.11650000000000001</v>
      </c>
      <c r="E136" s="382">
        <v>0.11650000000000001</v>
      </c>
      <c r="F136" s="382">
        <v>0.11650000000000001</v>
      </c>
      <c r="G136" s="382">
        <v>0.11650000000000001</v>
      </c>
      <c r="H136" s="382">
        <v>0.11650000000000001</v>
      </c>
      <c r="I136" s="382">
        <v>0.11650000000000001</v>
      </c>
    </row>
    <row r="137" spans="1:9" ht="18.75">
      <c r="A137" s="426" t="s">
        <v>53</v>
      </c>
      <c r="B137" s="379" t="s">
        <v>26</v>
      </c>
      <c r="C137" s="382">
        <v>1.0999999999999999E-2</v>
      </c>
      <c r="D137" s="382">
        <v>1.2E-2</v>
      </c>
      <c r="E137" s="382">
        <v>1.4E-2</v>
      </c>
      <c r="F137" s="382">
        <v>1.4E-2</v>
      </c>
      <c r="G137" s="382">
        <v>1.4E-2</v>
      </c>
      <c r="H137" s="382">
        <v>1.4E-2</v>
      </c>
      <c r="I137" s="382">
        <v>1.4E-2</v>
      </c>
    </row>
    <row r="138" spans="1:9" ht="39">
      <c r="A138" s="35" t="s">
        <v>135</v>
      </c>
      <c r="B138" s="379" t="s">
        <v>13</v>
      </c>
      <c r="C138" s="382">
        <v>1.77</v>
      </c>
      <c r="D138" s="382">
        <v>1.33</v>
      </c>
      <c r="E138" s="382">
        <v>1.33</v>
      </c>
      <c r="F138" s="382">
        <v>1.33</v>
      </c>
      <c r="G138" s="382">
        <v>1.33</v>
      </c>
      <c r="H138" s="382">
        <v>1.33</v>
      </c>
      <c r="I138" s="382">
        <v>1.33</v>
      </c>
    </row>
    <row r="139" spans="1:9" ht="58.5">
      <c r="A139" s="36" t="s">
        <v>82</v>
      </c>
      <c r="B139" s="379" t="s">
        <v>14</v>
      </c>
      <c r="C139" s="419">
        <v>38961.61</v>
      </c>
      <c r="D139" s="382">
        <v>43417.15</v>
      </c>
      <c r="E139" s="382">
        <v>46465.64</v>
      </c>
      <c r="F139" s="382">
        <v>48656.58</v>
      </c>
      <c r="G139" s="382">
        <v>48656.58</v>
      </c>
      <c r="H139" s="382">
        <v>50266.19</v>
      </c>
      <c r="I139" s="382">
        <v>52163.37</v>
      </c>
    </row>
    <row r="140" spans="1:9" ht="19.5">
      <c r="A140" s="36" t="s">
        <v>28</v>
      </c>
      <c r="B140" s="379"/>
      <c r="C140" s="382"/>
      <c r="D140" s="382"/>
      <c r="E140" s="382"/>
      <c r="F140" s="401"/>
      <c r="G140" s="397"/>
      <c r="H140" s="401"/>
      <c r="I140" s="397"/>
    </row>
    <row r="141" spans="1:9" ht="36.6" customHeight="1">
      <c r="A141" s="417" t="s">
        <v>191</v>
      </c>
      <c r="B141" s="379" t="s">
        <v>14</v>
      </c>
      <c r="C141" s="382">
        <v>37499.06</v>
      </c>
      <c r="D141" s="382">
        <v>41124.39</v>
      </c>
      <c r="E141" s="382">
        <v>43975.25</v>
      </c>
      <c r="F141" s="382">
        <v>45480.27</v>
      </c>
      <c r="G141" s="397">
        <v>45480.27</v>
      </c>
      <c r="H141" s="382">
        <v>46302.51</v>
      </c>
      <c r="I141" s="397">
        <v>47789.23</v>
      </c>
    </row>
    <row r="142" spans="1:9" ht="37.5">
      <c r="A142" s="382" t="s">
        <v>192</v>
      </c>
      <c r="B142" s="379" t="s">
        <v>14</v>
      </c>
      <c r="C142" s="382">
        <f>C141</f>
        <v>37499.06</v>
      </c>
      <c r="D142" s="382">
        <f>D141</f>
        <v>41124.39</v>
      </c>
      <c r="E142" s="382">
        <f t="shared" ref="E142:I142" si="9">E141</f>
        <v>43975.25</v>
      </c>
      <c r="F142" s="382">
        <f t="shared" si="9"/>
        <v>45480.27</v>
      </c>
      <c r="G142" s="382">
        <f t="shared" si="9"/>
        <v>45480.27</v>
      </c>
      <c r="H142" s="382">
        <f t="shared" si="9"/>
        <v>46302.51</v>
      </c>
      <c r="I142" s="382">
        <f t="shared" si="9"/>
        <v>47789.23</v>
      </c>
    </row>
    <row r="143" spans="1:9" ht="18.75">
      <c r="A143" s="418" t="s">
        <v>193</v>
      </c>
      <c r="B143" s="379" t="s">
        <v>14</v>
      </c>
      <c r="C143" s="382"/>
      <c r="D143" s="382"/>
      <c r="E143" s="382"/>
      <c r="F143" s="382"/>
      <c r="G143" s="397"/>
      <c r="H143" s="382"/>
      <c r="I143" s="397"/>
    </row>
    <row r="144" spans="1:9" ht="18.75">
      <c r="A144" s="418" t="s">
        <v>194</v>
      </c>
      <c r="B144" s="379" t="s">
        <v>14</v>
      </c>
      <c r="C144" s="382"/>
      <c r="D144" s="382"/>
      <c r="E144" s="382"/>
      <c r="F144" s="382"/>
      <c r="G144" s="397"/>
      <c r="H144" s="382"/>
      <c r="I144" s="397"/>
    </row>
    <row r="145" spans="1:9" ht="18.75">
      <c r="A145" s="418" t="s">
        <v>47</v>
      </c>
      <c r="B145" s="379" t="s">
        <v>14</v>
      </c>
      <c r="C145" s="382">
        <v>73490.2</v>
      </c>
      <c r="D145" s="382">
        <v>82217.59</v>
      </c>
      <c r="E145" s="382">
        <v>95370.37</v>
      </c>
      <c r="F145" s="382">
        <v>111111.11</v>
      </c>
      <c r="G145" s="382">
        <v>111111.11</v>
      </c>
      <c r="H145" s="382">
        <v>120370.37</v>
      </c>
      <c r="I145" s="397">
        <v>129629.63</v>
      </c>
    </row>
    <row r="146" spans="1:9" ht="18.75">
      <c r="A146" s="418" t="s">
        <v>48</v>
      </c>
      <c r="B146" s="379" t="s">
        <v>14</v>
      </c>
      <c r="C146" s="382"/>
      <c r="D146" s="382"/>
      <c r="E146" s="382"/>
      <c r="F146" s="382"/>
      <c r="G146" s="397"/>
      <c r="H146" s="382"/>
      <c r="I146" s="397"/>
    </row>
    <row r="147" spans="1:9" ht="33.6" customHeight="1">
      <c r="A147" s="427" t="s">
        <v>195</v>
      </c>
      <c r="B147" s="379" t="s">
        <v>14</v>
      </c>
      <c r="C147" s="419">
        <v>29529.17</v>
      </c>
      <c r="D147" s="382">
        <v>54010.417000000001</v>
      </c>
      <c r="E147" s="382">
        <v>57572.917000000001</v>
      </c>
      <c r="F147" s="397">
        <v>60281.25</v>
      </c>
      <c r="G147" s="397">
        <v>60281.25</v>
      </c>
      <c r="H147" s="382">
        <v>62687.5</v>
      </c>
      <c r="I147" s="397">
        <v>65208.33</v>
      </c>
    </row>
    <row r="148" spans="1:9" ht="32.450000000000003" customHeight="1">
      <c r="A148" s="428" t="s">
        <v>196</v>
      </c>
      <c r="B148" s="379" t="s">
        <v>14</v>
      </c>
      <c r="C148" s="382">
        <v>31309.25</v>
      </c>
      <c r="D148" s="382">
        <v>35838.798000000003</v>
      </c>
      <c r="E148" s="382">
        <v>41849.413</v>
      </c>
      <c r="F148" s="382">
        <v>51783.010999999999</v>
      </c>
      <c r="G148" s="397">
        <v>51783.010999999999</v>
      </c>
      <c r="H148" s="382">
        <v>53049.9</v>
      </c>
      <c r="I148" s="397">
        <v>55528.468000000001</v>
      </c>
    </row>
    <row r="149" spans="1:9" ht="18.75">
      <c r="A149" s="382" t="s">
        <v>17</v>
      </c>
      <c r="B149" s="379" t="s">
        <v>14</v>
      </c>
      <c r="C149" s="382"/>
      <c r="D149" s="382"/>
      <c r="E149" s="382"/>
      <c r="F149" s="382"/>
      <c r="G149" s="397"/>
      <c r="H149" s="382"/>
      <c r="I149" s="397"/>
    </row>
    <row r="150" spans="1:9" ht="37.5">
      <c r="A150" s="417" t="s">
        <v>197</v>
      </c>
      <c r="B150" s="379" t="s">
        <v>14</v>
      </c>
      <c r="C150" s="382">
        <v>25810.959999999999</v>
      </c>
      <c r="D150" s="382">
        <v>24042.51</v>
      </c>
      <c r="E150" s="382">
        <v>25436.98</v>
      </c>
      <c r="F150" s="382">
        <v>26605.54</v>
      </c>
      <c r="G150" s="397">
        <v>26429.02</v>
      </c>
      <c r="H150" s="382">
        <v>27459.75</v>
      </c>
      <c r="I150" s="397">
        <v>28503.75</v>
      </c>
    </row>
    <row r="151" spans="1:9" ht="18.75">
      <c r="A151" s="383" t="s">
        <v>228</v>
      </c>
      <c r="B151" s="379" t="s">
        <v>14</v>
      </c>
      <c r="C151" s="382">
        <v>39554.33</v>
      </c>
      <c r="D151" s="382">
        <v>41778.97</v>
      </c>
      <c r="E151" s="382">
        <v>45326.93</v>
      </c>
      <c r="F151" s="382">
        <v>46427.24</v>
      </c>
      <c r="G151" s="397">
        <v>46939.25</v>
      </c>
      <c r="H151" s="382">
        <v>47901.05</v>
      </c>
      <c r="I151" s="397">
        <v>49241.48</v>
      </c>
    </row>
    <row r="152" spans="1:9" ht="18.75">
      <c r="A152" s="383" t="s">
        <v>229</v>
      </c>
      <c r="B152" s="379" t="s">
        <v>14</v>
      </c>
      <c r="C152" s="382"/>
      <c r="D152" s="382"/>
      <c r="E152" s="382"/>
      <c r="F152" s="382"/>
      <c r="G152" s="397"/>
      <c r="H152" s="382"/>
      <c r="I152" s="397"/>
    </row>
    <row r="153" spans="1:9" ht="37.5">
      <c r="A153" s="417" t="s">
        <v>46</v>
      </c>
      <c r="B153" s="379" t="s">
        <v>14</v>
      </c>
      <c r="C153" s="419">
        <v>37664</v>
      </c>
      <c r="D153" s="382">
        <v>41343.199999999997</v>
      </c>
      <c r="E153" s="382">
        <v>44071.85</v>
      </c>
      <c r="F153" s="382">
        <v>46494.06</v>
      </c>
      <c r="G153" s="397">
        <v>46143.23</v>
      </c>
      <c r="H153" s="382">
        <v>47988.95</v>
      </c>
      <c r="I153" s="397">
        <v>49908.51</v>
      </c>
    </row>
    <row r="154" spans="1:9" ht="18.75">
      <c r="A154" s="428" t="s">
        <v>50</v>
      </c>
      <c r="B154" s="379" t="s">
        <v>14</v>
      </c>
      <c r="C154" s="419">
        <v>39948</v>
      </c>
      <c r="D154" s="382">
        <v>46654.99</v>
      </c>
      <c r="E154" s="382">
        <v>49734.22</v>
      </c>
      <c r="F154" s="382">
        <v>52467.64</v>
      </c>
      <c r="G154" s="397">
        <v>52071.73</v>
      </c>
      <c r="H154" s="382">
        <v>54154.6</v>
      </c>
      <c r="I154" s="397">
        <v>56320.78</v>
      </c>
    </row>
    <row r="155" spans="1:9" ht="18.75">
      <c r="A155" s="418" t="s">
        <v>51</v>
      </c>
      <c r="B155" s="379" t="s">
        <v>14</v>
      </c>
      <c r="C155" s="419">
        <v>43407</v>
      </c>
      <c r="D155" s="419">
        <v>48511.24</v>
      </c>
      <c r="E155" s="382">
        <v>51712.98</v>
      </c>
      <c r="F155" s="382">
        <v>54555.16</v>
      </c>
      <c r="G155" s="397">
        <v>54143.49</v>
      </c>
      <c r="H155" s="382">
        <v>56309.23</v>
      </c>
      <c r="I155" s="397">
        <v>58561.599999999999</v>
      </c>
    </row>
    <row r="156" spans="1:9" ht="18.75">
      <c r="A156" s="418" t="s">
        <v>53</v>
      </c>
      <c r="B156" s="379" t="s">
        <v>14</v>
      </c>
      <c r="C156" s="419">
        <v>20303.09</v>
      </c>
      <c r="D156" s="382">
        <v>18764</v>
      </c>
      <c r="E156" s="382">
        <v>19837.792000000001</v>
      </c>
      <c r="F156" s="382">
        <v>20920.116000000002</v>
      </c>
      <c r="G156" s="397">
        <v>20770.168000000001</v>
      </c>
      <c r="H156" s="382">
        <v>21600.974999999999</v>
      </c>
      <c r="I156" s="397">
        <v>22465.013999999999</v>
      </c>
    </row>
    <row r="157" spans="1:9" ht="56.25">
      <c r="A157" s="30" t="s">
        <v>273</v>
      </c>
      <c r="B157" s="379" t="s">
        <v>14</v>
      </c>
      <c r="C157" s="382">
        <v>43882</v>
      </c>
      <c r="D157" s="382">
        <v>50259</v>
      </c>
      <c r="E157" s="382">
        <v>53576.09</v>
      </c>
      <c r="F157" s="382">
        <v>56520.67</v>
      </c>
      <c r="G157" s="397">
        <v>56094.17</v>
      </c>
      <c r="H157" s="382">
        <v>58337.94</v>
      </c>
      <c r="I157" s="397">
        <v>60671.45</v>
      </c>
    </row>
    <row r="158" spans="1:9" ht="18.75">
      <c r="A158" s="31" t="s">
        <v>171</v>
      </c>
      <c r="B158" s="379"/>
      <c r="C158" s="382"/>
      <c r="D158" s="382"/>
      <c r="E158" s="382"/>
      <c r="F158" s="382"/>
      <c r="G158" s="397"/>
      <c r="H158" s="382"/>
      <c r="I158" s="397"/>
    </row>
    <row r="159" spans="1:9" ht="37.5">
      <c r="A159" s="420" t="s">
        <v>243</v>
      </c>
      <c r="B159" s="379" t="s">
        <v>14</v>
      </c>
      <c r="C159" s="382">
        <v>47667</v>
      </c>
      <c r="D159" s="382">
        <v>53223.75</v>
      </c>
      <c r="E159" s="382">
        <v>56736.51</v>
      </c>
      <c r="F159" s="382">
        <v>59854.79</v>
      </c>
      <c r="G159" s="397">
        <v>59403.13</v>
      </c>
      <c r="H159" s="382">
        <v>61779.25</v>
      </c>
      <c r="I159" s="397">
        <v>64250.42</v>
      </c>
    </row>
    <row r="160" spans="1:9" ht="18.75">
      <c r="A160" s="421" t="s">
        <v>230</v>
      </c>
      <c r="B160" s="379" t="s">
        <v>14</v>
      </c>
      <c r="C160" s="382"/>
      <c r="D160" s="382"/>
      <c r="E160" s="382"/>
      <c r="F160" s="382"/>
      <c r="G160" s="397"/>
      <c r="H160" s="382"/>
      <c r="I160" s="397"/>
    </row>
    <row r="161" spans="1:9" ht="18.75">
      <c r="A161" s="422" t="s">
        <v>50</v>
      </c>
      <c r="B161" s="379" t="s">
        <v>14</v>
      </c>
      <c r="C161" s="382">
        <v>40490</v>
      </c>
      <c r="D161" s="382">
        <v>48045.74</v>
      </c>
      <c r="E161" s="382">
        <v>51216.75</v>
      </c>
      <c r="F161" s="382">
        <v>54031.66</v>
      </c>
      <c r="G161" s="397">
        <v>53623.94</v>
      </c>
      <c r="H161" s="382">
        <v>55768.9</v>
      </c>
      <c r="I161" s="397">
        <v>57999.66</v>
      </c>
    </row>
    <row r="162" spans="1:9" ht="18.75">
      <c r="A162" s="422" t="s">
        <v>339</v>
      </c>
      <c r="B162" s="379" t="s">
        <v>14</v>
      </c>
      <c r="C162" s="382">
        <v>45197</v>
      </c>
      <c r="D162" s="382">
        <v>57390.57</v>
      </c>
      <c r="E162" s="382">
        <v>47179.41</v>
      </c>
      <c r="F162" s="382">
        <v>49772.42</v>
      </c>
      <c r="G162" s="397">
        <v>49396.84</v>
      </c>
      <c r="H162" s="382">
        <v>51372.72</v>
      </c>
      <c r="I162" s="397">
        <v>53427.62</v>
      </c>
    </row>
    <row r="163" spans="1:9" ht="58.5">
      <c r="A163" s="36" t="s">
        <v>76</v>
      </c>
      <c r="B163" s="379" t="s">
        <v>14</v>
      </c>
      <c r="C163" s="382">
        <v>27371.996999999999</v>
      </c>
      <c r="D163" s="382">
        <v>31782.625</v>
      </c>
      <c r="E163" s="382">
        <v>34426.239000000001</v>
      </c>
      <c r="F163" s="382">
        <v>36276.39</v>
      </c>
      <c r="G163" s="397">
        <v>36219.063999999998</v>
      </c>
      <c r="H163" s="382">
        <v>37098.055999999997</v>
      </c>
      <c r="I163" s="397">
        <v>38464.855000000003</v>
      </c>
    </row>
    <row r="164" spans="1:9" ht="39">
      <c r="A164" s="429" t="s">
        <v>80</v>
      </c>
      <c r="B164" s="379"/>
      <c r="C164" s="382">
        <v>1246.55</v>
      </c>
      <c r="D164" s="382">
        <v>1408.3255999999999</v>
      </c>
      <c r="E164" s="382">
        <v>1496.06</v>
      </c>
      <c r="F164" s="382">
        <v>1551.77</v>
      </c>
      <c r="G164" s="397">
        <v>1545</v>
      </c>
      <c r="H164" s="382">
        <v>1599.48</v>
      </c>
      <c r="I164" s="397">
        <v>1661.79</v>
      </c>
    </row>
    <row r="165" spans="1:9" ht="36.6" customHeight="1">
      <c r="A165" s="38" t="s">
        <v>28</v>
      </c>
      <c r="B165" s="379" t="s">
        <v>11</v>
      </c>
      <c r="C165" s="382"/>
      <c r="D165" s="382"/>
      <c r="E165" s="382"/>
      <c r="F165" s="382"/>
      <c r="G165" s="397"/>
      <c r="H165" s="382"/>
      <c r="I165" s="397"/>
    </row>
    <row r="166" spans="1:9" ht="37.5">
      <c r="A166" s="38" t="s">
        <v>81</v>
      </c>
      <c r="B166" s="379"/>
      <c r="C166" s="381">
        <v>70.290999999999997</v>
      </c>
      <c r="D166" s="381">
        <v>58010</v>
      </c>
      <c r="E166" s="381">
        <v>63.247999999999998</v>
      </c>
      <c r="F166" s="381">
        <v>67.953000000000003</v>
      </c>
      <c r="G166" s="381">
        <v>67.846000000000004</v>
      </c>
      <c r="H166" s="381">
        <v>71.984999999999999</v>
      </c>
      <c r="I166" s="381">
        <v>76.067999999999998</v>
      </c>
    </row>
    <row r="167" spans="1:9" ht="37.5">
      <c r="A167" s="38" t="s">
        <v>86</v>
      </c>
      <c r="B167" s="379" t="s">
        <v>11</v>
      </c>
      <c r="C167" s="382">
        <v>359.54</v>
      </c>
      <c r="D167" s="382">
        <v>431.36200000000002</v>
      </c>
      <c r="E167" s="382">
        <v>443.851</v>
      </c>
      <c r="F167" s="382">
        <v>460.13299999999998</v>
      </c>
      <c r="G167" s="397">
        <v>460.13299999999998</v>
      </c>
      <c r="H167" s="382">
        <v>470.452</v>
      </c>
      <c r="I167" s="397">
        <v>486.762</v>
      </c>
    </row>
    <row r="168" spans="1:9" s="95" customFormat="1" ht="33.75" customHeight="1">
      <c r="A168" s="38" t="s">
        <v>136</v>
      </c>
      <c r="B168" s="379" t="s">
        <v>11</v>
      </c>
      <c r="C168" s="382">
        <v>753.9</v>
      </c>
      <c r="D168" s="382">
        <v>852.08</v>
      </c>
      <c r="E168" s="382">
        <v>908.31</v>
      </c>
      <c r="F168" s="382">
        <v>951.01</v>
      </c>
      <c r="G168" s="382">
        <v>951.01</v>
      </c>
      <c r="H168" s="382">
        <v>989.05</v>
      </c>
      <c r="I168" s="397">
        <v>1028.6099999999999</v>
      </c>
    </row>
    <row r="169" spans="1:9" ht="19.5">
      <c r="A169" s="429" t="s">
        <v>29</v>
      </c>
      <c r="B169" s="379" t="s">
        <v>11</v>
      </c>
      <c r="C169" s="398">
        <v>9</v>
      </c>
      <c r="D169" s="398">
        <v>9</v>
      </c>
      <c r="E169" s="398">
        <v>9</v>
      </c>
      <c r="F169" s="398">
        <v>9</v>
      </c>
      <c r="G169" s="398">
        <v>9</v>
      </c>
      <c r="H169" s="398">
        <v>9</v>
      </c>
      <c r="I169" s="398">
        <v>9</v>
      </c>
    </row>
    <row r="170" spans="1:9" ht="19.5">
      <c r="A170" s="429" t="s">
        <v>6</v>
      </c>
      <c r="B170" s="379" t="s">
        <v>11</v>
      </c>
      <c r="C170" s="430" t="s">
        <v>340</v>
      </c>
      <c r="D170" s="430" t="s">
        <v>340</v>
      </c>
      <c r="E170" s="430" t="s">
        <v>340</v>
      </c>
      <c r="F170" s="430" t="s">
        <v>340</v>
      </c>
      <c r="G170" s="430" t="s">
        <v>340</v>
      </c>
      <c r="H170" s="430" t="s">
        <v>340</v>
      </c>
      <c r="I170" s="430" t="s">
        <v>340</v>
      </c>
    </row>
    <row r="171" spans="1:9" ht="39">
      <c r="A171" s="431" t="s">
        <v>156</v>
      </c>
      <c r="B171" s="387" t="s">
        <v>11</v>
      </c>
      <c r="C171" s="430" t="s">
        <v>340</v>
      </c>
      <c r="D171" s="430" t="s">
        <v>340</v>
      </c>
      <c r="E171" s="430" t="s">
        <v>340</v>
      </c>
      <c r="F171" s="430" t="s">
        <v>340</v>
      </c>
      <c r="G171" s="430" t="s">
        <v>340</v>
      </c>
      <c r="H171" s="430" t="s">
        <v>340</v>
      </c>
      <c r="I171" s="430" t="s">
        <v>340</v>
      </c>
    </row>
    <row r="172" spans="1:9" ht="18.75">
      <c r="A172" s="440" t="s">
        <v>166</v>
      </c>
      <c r="B172" s="441"/>
      <c r="C172" s="441"/>
      <c r="D172" s="441"/>
      <c r="E172" s="441"/>
      <c r="F172" s="441"/>
      <c r="G172" s="441"/>
      <c r="H172" s="441"/>
      <c r="I172" s="442"/>
    </row>
    <row r="173" spans="1:9" ht="39">
      <c r="A173" s="89" t="s">
        <v>162</v>
      </c>
      <c r="B173" s="387" t="s">
        <v>11</v>
      </c>
      <c r="C173" s="432">
        <v>203.86</v>
      </c>
      <c r="D173" s="432">
        <v>170.48</v>
      </c>
      <c r="E173" s="432">
        <v>110.1</v>
      </c>
      <c r="F173" s="432">
        <v>111.6</v>
      </c>
      <c r="G173" s="432">
        <v>111.6</v>
      </c>
      <c r="H173" s="432">
        <v>113</v>
      </c>
      <c r="I173" s="433">
        <v>114.5</v>
      </c>
    </row>
    <row r="174" spans="1:9" ht="18.75">
      <c r="A174" s="38" t="s">
        <v>28</v>
      </c>
      <c r="B174" s="387" t="s">
        <v>11</v>
      </c>
      <c r="C174" s="377"/>
      <c r="D174" s="377"/>
      <c r="E174" s="377"/>
      <c r="F174" s="377"/>
      <c r="G174" s="378"/>
      <c r="H174" s="377"/>
      <c r="I174" s="378"/>
    </row>
    <row r="175" spans="1:9" ht="18.75">
      <c r="A175" s="98" t="s">
        <v>160</v>
      </c>
      <c r="B175" s="387" t="s">
        <v>11</v>
      </c>
      <c r="C175" s="382">
        <v>195.09</v>
      </c>
      <c r="D175" s="382">
        <v>151.4</v>
      </c>
      <c r="E175" s="382">
        <v>90.3</v>
      </c>
      <c r="F175" s="382">
        <v>91.7</v>
      </c>
      <c r="G175" s="397">
        <v>91.7</v>
      </c>
      <c r="H175" s="382">
        <v>93</v>
      </c>
      <c r="I175" s="397">
        <v>94.4</v>
      </c>
    </row>
    <row r="176" spans="1:9" ht="18.75">
      <c r="A176" s="98" t="s">
        <v>161</v>
      </c>
      <c r="B176" s="387" t="s">
        <v>11</v>
      </c>
      <c r="C176" s="382">
        <v>6.9</v>
      </c>
      <c r="D176" s="382">
        <v>6.78</v>
      </c>
      <c r="E176" s="382">
        <v>6.8</v>
      </c>
      <c r="F176" s="382">
        <v>6.8</v>
      </c>
      <c r="G176" s="382">
        <v>6.8</v>
      </c>
      <c r="H176" s="382">
        <v>6.8</v>
      </c>
      <c r="I176" s="382">
        <v>6.8</v>
      </c>
    </row>
    <row r="177" spans="1:9" ht="18.75">
      <c r="A177" s="98" t="s">
        <v>157</v>
      </c>
      <c r="B177" s="387" t="s">
        <v>11</v>
      </c>
      <c r="C177" s="398">
        <v>5.65</v>
      </c>
      <c r="D177" s="382">
        <v>5</v>
      </c>
      <c r="E177" s="382">
        <v>5</v>
      </c>
      <c r="F177" s="382">
        <v>5</v>
      </c>
      <c r="G177" s="382">
        <v>5</v>
      </c>
      <c r="H177" s="382">
        <v>5</v>
      </c>
      <c r="I177" s="382">
        <v>5</v>
      </c>
    </row>
    <row r="178" spans="1:9" ht="37.5">
      <c r="A178" s="93" t="s">
        <v>172</v>
      </c>
      <c r="B178" s="387" t="s">
        <v>11</v>
      </c>
      <c r="C178" s="382" t="s">
        <v>340</v>
      </c>
      <c r="D178" s="382" t="s">
        <v>340</v>
      </c>
      <c r="E178" s="382" t="s">
        <v>340</v>
      </c>
      <c r="F178" s="382" t="s">
        <v>340</v>
      </c>
      <c r="G178" s="382" t="s">
        <v>340</v>
      </c>
      <c r="H178" s="382" t="s">
        <v>340</v>
      </c>
      <c r="I178" s="382" t="s">
        <v>340</v>
      </c>
    </row>
    <row r="179" spans="1:9" ht="18.75">
      <c r="A179" s="93" t="s">
        <v>170</v>
      </c>
      <c r="B179" s="387" t="s">
        <v>11</v>
      </c>
      <c r="C179" s="398">
        <v>5.65</v>
      </c>
      <c r="D179" s="382">
        <v>5</v>
      </c>
      <c r="E179" s="382">
        <v>5</v>
      </c>
      <c r="F179" s="382">
        <v>5</v>
      </c>
      <c r="G179" s="382">
        <v>5</v>
      </c>
      <c r="H179" s="382">
        <v>5</v>
      </c>
      <c r="I179" s="382">
        <v>5</v>
      </c>
    </row>
    <row r="180" spans="1:9" ht="18.75">
      <c r="A180" s="98" t="s">
        <v>158</v>
      </c>
      <c r="B180" s="387" t="s">
        <v>11</v>
      </c>
      <c r="C180" s="398">
        <v>1.25</v>
      </c>
      <c r="D180" s="382">
        <v>1.78</v>
      </c>
      <c r="E180" s="382">
        <v>1.8</v>
      </c>
      <c r="F180" s="382">
        <v>1.8</v>
      </c>
      <c r="G180" s="382">
        <v>1.8</v>
      </c>
      <c r="H180" s="382">
        <v>1.8</v>
      </c>
      <c r="I180" s="382">
        <v>1.8</v>
      </c>
    </row>
    <row r="181" spans="1:9" ht="37.5">
      <c r="A181" s="93" t="s">
        <v>173</v>
      </c>
      <c r="B181" s="387" t="s">
        <v>11</v>
      </c>
      <c r="C181" s="382" t="s">
        <v>340</v>
      </c>
      <c r="D181" s="382" t="s">
        <v>340</v>
      </c>
      <c r="E181" s="382" t="s">
        <v>340</v>
      </c>
      <c r="F181" s="382" t="s">
        <v>340</v>
      </c>
      <c r="G181" s="382" t="s">
        <v>340</v>
      </c>
      <c r="H181" s="382" t="s">
        <v>340</v>
      </c>
      <c r="I181" s="382" t="s">
        <v>340</v>
      </c>
    </row>
    <row r="182" spans="1:9" ht="18.75">
      <c r="A182" s="98" t="s">
        <v>167</v>
      </c>
      <c r="B182" s="387"/>
      <c r="C182" s="398">
        <v>1.87</v>
      </c>
      <c r="D182" s="382">
        <f>SUM(D183:D185)</f>
        <v>12.3</v>
      </c>
      <c r="E182" s="398">
        <f t="shared" ref="E182:I182" si="10">SUM(E183:E185)</f>
        <v>13</v>
      </c>
      <c r="F182" s="398">
        <f t="shared" si="10"/>
        <v>13.100000000000001</v>
      </c>
      <c r="G182" s="398">
        <f t="shared" si="10"/>
        <v>13.100000000000001</v>
      </c>
      <c r="H182" s="398">
        <f t="shared" si="10"/>
        <v>13.200000000000001</v>
      </c>
      <c r="I182" s="398">
        <f t="shared" si="10"/>
        <v>13.3</v>
      </c>
    </row>
    <row r="183" spans="1:9" ht="31.5">
      <c r="A183" s="371" t="s">
        <v>377</v>
      </c>
      <c r="B183" s="387" t="s">
        <v>11</v>
      </c>
      <c r="C183" s="434"/>
      <c r="D183" s="434">
        <v>5.2</v>
      </c>
      <c r="E183" s="434">
        <v>5.5</v>
      </c>
      <c r="F183" s="434">
        <v>5.6</v>
      </c>
      <c r="G183" s="435">
        <v>5.6</v>
      </c>
      <c r="H183" s="434">
        <v>5.7</v>
      </c>
      <c r="I183" s="435">
        <v>5.8</v>
      </c>
    </row>
    <row r="184" spans="1:9" ht="18.75">
      <c r="A184" s="372" t="s">
        <v>378</v>
      </c>
      <c r="B184" s="387" t="s">
        <v>11</v>
      </c>
      <c r="C184" s="434">
        <v>0.03</v>
      </c>
      <c r="D184" s="434">
        <v>5.7</v>
      </c>
      <c r="E184" s="434">
        <v>5.7</v>
      </c>
      <c r="F184" s="434">
        <v>5.7</v>
      </c>
      <c r="G184" s="434">
        <v>5.7</v>
      </c>
      <c r="H184" s="434">
        <v>5.7</v>
      </c>
      <c r="I184" s="434">
        <v>5.7</v>
      </c>
    </row>
    <row r="185" spans="1:9" ht="31.5">
      <c r="A185" s="94" t="s">
        <v>159</v>
      </c>
      <c r="B185" s="436" t="s">
        <v>11</v>
      </c>
      <c r="C185" s="437">
        <v>1.84</v>
      </c>
      <c r="D185" s="437">
        <v>1.4</v>
      </c>
      <c r="E185" s="437">
        <v>1.8</v>
      </c>
      <c r="F185" s="437">
        <v>1.8</v>
      </c>
      <c r="G185" s="437">
        <v>1.8</v>
      </c>
      <c r="H185" s="437">
        <v>1.8</v>
      </c>
      <c r="I185" s="437">
        <v>1.8</v>
      </c>
    </row>
  </sheetData>
  <mergeCells count="17">
    <mergeCell ref="H1:I1"/>
    <mergeCell ref="H2:I2"/>
    <mergeCell ref="D6:D8"/>
    <mergeCell ref="C6:C8"/>
    <mergeCell ref="E6:E8"/>
    <mergeCell ref="A4:I4"/>
    <mergeCell ref="H7:H8"/>
    <mergeCell ref="I7:I8"/>
    <mergeCell ref="F6:I6"/>
    <mergeCell ref="A6:A8"/>
    <mergeCell ref="B6:B8"/>
    <mergeCell ref="A1:G1"/>
    <mergeCell ref="A9:I9"/>
    <mergeCell ref="A27:I27"/>
    <mergeCell ref="F7:G7"/>
    <mergeCell ref="A95:I95"/>
    <mergeCell ref="A172:I172"/>
  </mergeCells>
  <phoneticPr fontId="9" type="noConversion"/>
  <printOptions horizontalCentered="1"/>
  <pageMargins left="0.39370078740157483" right="0.39370078740157483" top="0.19685039370078741" bottom="0.19685039370078741" header="0" footer="0"/>
  <pageSetup paperSize="9" scale="74" fitToWidth="7" fitToHeight="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indexed="50"/>
  </sheetPr>
  <dimension ref="A1:AL70"/>
  <sheetViews>
    <sheetView view="pageBreakPreview" zoomScale="75" zoomScaleNormal="7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M29" sqref="M29"/>
    </sheetView>
  </sheetViews>
  <sheetFormatPr defaultRowHeight="12.75"/>
  <cols>
    <col min="1" max="1" width="45.42578125" customWidth="1"/>
    <col min="2" max="2" width="19.28515625" customWidth="1"/>
    <col min="3" max="3" width="10.85546875" customWidth="1"/>
    <col min="4" max="4" width="11.42578125" customWidth="1"/>
    <col min="5" max="5" width="12.7109375" customWidth="1"/>
    <col min="6" max="6" width="11.42578125" customWidth="1"/>
    <col min="7" max="7" width="11" customWidth="1"/>
    <col min="8" max="8" width="11.28515625" customWidth="1"/>
    <col min="9" max="10" width="9.140625" customWidth="1"/>
    <col min="11" max="11" width="10.28515625" customWidth="1"/>
    <col min="12" max="12" width="9" customWidth="1"/>
    <col min="13" max="14" width="9.28515625" customWidth="1"/>
    <col min="15" max="20" width="9.7109375" customWidth="1"/>
    <col min="21" max="21" width="10.28515625" customWidth="1"/>
    <col min="22" max="22" width="10.140625" customWidth="1"/>
    <col min="23" max="23" width="10.28515625" customWidth="1"/>
    <col min="24" max="24" width="11.140625" customWidth="1"/>
    <col min="25" max="26" width="10.85546875" customWidth="1"/>
  </cols>
  <sheetData>
    <row r="1" spans="1:34" ht="27" customHeight="1"/>
    <row r="2" spans="1:34" ht="15.75" customHeight="1">
      <c r="C2" s="455"/>
      <c r="D2" s="455"/>
      <c r="E2" s="455"/>
      <c r="F2" s="455"/>
      <c r="G2" s="455"/>
      <c r="H2" s="455"/>
      <c r="I2" s="455"/>
      <c r="J2" s="455"/>
      <c r="K2" s="456" t="s">
        <v>64</v>
      </c>
      <c r="L2" s="457"/>
      <c r="M2" s="457"/>
      <c r="N2" s="457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4" spans="1:34" ht="15.75">
      <c r="A4" s="104"/>
      <c r="B4" s="467" t="s">
        <v>177</v>
      </c>
      <c r="C4" s="460" t="s">
        <v>60</v>
      </c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2"/>
      <c r="O4" s="466" t="s">
        <v>61</v>
      </c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6"/>
      <c r="AG4" s="3"/>
      <c r="AH4" s="3"/>
    </row>
    <row r="5" spans="1:34" ht="58.5" customHeight="1">
      <c r="A5" s="105"/>
      <c r="B5" s="467"/>
      <c r="C5" s="463" t="s">
        <v>3</v>
      </c>
      <c r="D5" s="464"/>
      <c r="E5" s="464"/>
      <c r="F5" s="464"/>
      <c r="G5" s="464"/>
      <c r="H5" s="465"/>
      <c r="I5" s="463" t="s">
        <v>71</v>
      </c>
      <c r="J5" s="464"/>
      <c r="K5" s="464"/>
      <c r="L5" s="464"/>
      <c r="M5" s="464"/>
      <c r="N5" s="465"/>
      <c r="O5" s="463" t="s">
        <v>2</v>
      </c>
      <c r="P5" s="464"/>
      <c r="Q5" s="464"/>
      <c r="R5" s="464"/>
      <c r="S5" s="464"/>
      <c r="T5" s="465"/>
      <c r="U5" s="463" t="s">
        <v>73</v>
      </c>
      <c r="V5" s="464"/>
      <c r="W5" s="464"/>
      <c r="X5" s="464"/>
      <c r="Y5" s="464"/>
      <c r="Z5" s="465"/>
      <c r="AA5" s="463" t="s">
        <v>62</v>
      </c>
      <c r="AB5" s="464"/>
      <c r="AC5" s="464"/>
      <c r="AD5" s="464"/>
      <c r="AE5" s="464"/>
      <c r="AF5" s="465"/>
      <c r="AG5" s="3"/>
    </row>
    <row r="6" spans="1:34" ht="15.75" customHeight="1">
      <c r="A6" s="105"/>
      <c r="B6" s="467"/>
      <c r="C6" s="458" t="s">
        <v>266</v>
      </c>
      <c r="D6" s="458" t="s">
        <v>348</v>
      </c>
      <c r="E6" s="458" t="s">
        <v>351</v>
      </c>
      <c r="F6" s="463" t="s">
        <v>352</v>
      </c>
      <c r="G6" s="464"/>
      <c r="H6" s="464"/>
      <c r="I6" s="458" t="s">
        <v>266</v>
      </c>
      <c r="J6" s="458" t="s">
        <v>348</v>
      </c>
      <c r="K6" s="458" t="s">
        <v>351</v>
      </c>
      <c r="L6" s="463" t="s">
        <v>352</v>
      </c>
      <c r="M6" s="464"/>
      <c r="N6" s="464"/>
      <c r="O6" s="458" t="s">
        <v>266</v>
      </c>
      <c r="P6" s="458" t="s">
        <v>348</v>
      </c>
      <c r="Q6" s="458" t="s">
        <v>351</v>
      </c>
      <c r="R6" s="463" t="s">
        <v>352</v>
      </c>
      <c r="S6" s="464"/>
      <c r="T6" s="464"/>
      <c r="U6" s="458" t="s">
        <v>266</v>
      </c>
      <c r="V6" s="458" t="s">
        <v>348</v>
      </c>
      <c r="W6" s="458" t="s">
        <v>351</v>
      </c>
      <c r="X6" s="463" t="s">
        <v>352</v>
      </c>
      <c r="Y6" s="464"/>
      <c r="Z6" s="464"/>
      <c r="AA6" s="458" t="s">
        <v>266</v>
      </c>
      <c r="AB6" s="458" t="s">
        <v>348</v>
      </c>
      <c r="AC6" s="458" t="s">
        <v>351</v>
      </c>
      <c r="AD6" s="463" t="s">
        <v>352</v>
      </c>
      <c r="AE6" s="464"/>
      <c r="AF6" s="464"/>
      <c r="AG6" s="3"/>
      <c r="AH6" s="3"/>
    </row>
    <row r="7" spans="1:34" ht="16.5" thickBot="1">
      <c r="A7" s="106"/>
      <c r="B7" s="467"/>
      <c r="C7" s="459"/>
      <c r="D7" s="459"/>
      <c r="E7" s="459"/>
      <c r="F7" s="216" t="s">
        <v>263</v>
      </c>
      <c r="G7" s="216" t="s">
        <v>267</v>
      </c>
      <c r="H7" s="217" t="s">
        <v>350</v>
      </c>
      <c r="I7" s="459"/>
      <c r="J7" s="459"/>
      <c r="K7" s="459"/>
      <c r="L7" s="216" t="s">
        <v>263</v>
      </c>
      <c r="M7" s="216" t="s">
        <v>267</v>
      </c>
      <c r="N7" s="217" t="s">
        <v>350</v>
      </c>
      <c r="O7" s="459"/>
      <c r="P7" s="459"/>
      <c r="Q7" s="459"/>
      <c r="R7" s="216" t="s">
        <v>263</v>
      </c>
      <c r="S7" s="216" t="s">
        <v>267</v>
      </c>
      <c r="T7" s="217" t="s">
        <v>350</v>
      </c>
      <c r="U7" s="459"/>
      <c r="V7" s="459"/>
      <c r="W7" s="459"/>
      <c r="X7" s="216" t="s">
        <v>263</v>
      </c>
      <c r="Y7" s="216" t="s">
        <v>267</v>
      </c>
      <c r="Z7" s="217" t="s">
        <v>350</v>
      </c>
      <c r="AA7" s="459"/>
      <c r="AB7" s="459"/>
      <c r="AC7" s="459"/>
      <c r="AD7" s="216" t="s">
        <v>263</v>
      </c>
      <c r="AE7" s="216" t="s">
        <v>267</v>
      </c>
      <c r="AF7" s="217" t="s">
        <v>350</v>
      </c>
      <c r="AG7" s="3"/>
      <c r="AH7" s="3"/>
    </row>
    <row r="8" spans="1:34" s="165" customFormat="1" ht="51.6" customHeight="1">
      <c r="A8" s="127" t="s">
        <v>298</v>
      </c>
      <c r="B8" s="153"/>
      <c r="C8" s="174">
        <f>C9</f>
        <v>1575.789</v>
      </c>
      <c r="D8" s="174">
        <f t="shared" ref="D8:AF8" si="0">D9</f>
        <v>1673.6289999999999</v>
      </c>
      <c r="E8" s="174">
        <f t="shared" si="0"/>
        <v>1849.9739999999999</v>
      </c>
      <c r="F8" s="174">
        <f t="shared" si="0"/>
        <v>1919.95</v>
      </c>
      <c r="G8" s="174">
        <f t="shared" si="0"/>
        <v>1969.9480000000001</v>
      </c>
      <c r="H8" s="174">
        <f t="shared" si="0"/>
        <v>2049.9459999999999</v>
      </c>
      <c r="I8" s="174">
        <f t="shared" si="0"/>
        <v>31.074999999999999</v>
      </c>
      <c r="J8" s="174">
        <f t="shared" si="0"/>
        <v>79.078000000000003</v>
      </c>
      <c r="K8" s="174">
        <f t="shared" si="0"/>
        <v>100</v>
      </c>
      <c r="L8" s="174">
        <f t="shared" si="0"/>
        <v>65.995000000000005</v>
      </c>
      <c r="M8" s="174">
        <f t="shared" si="0"/>
        <v>69.992999999999995</v>
      </c>
      <c r="N8" s="174">
        <f t="shared" si="0"/>
        <v>99.992999999999995</v>
      </c>
      <c r="O8" s="174">
        <f t="shared" si="0"/>
        <v>748</v>
      </c>
      <c r="P8" s="174">
        <f t="shared" si="0"/>
        <v>823</v>
      </c>
      <c r="Q8" s="174">
        <f t="shared" si="0"/>
        <v>792</v>
      </c>
      <c r="R8" s="174">
        <f t="shared" si="0"/>
        <v>792</v>
      </c>
      <c r="S8" s="174">
        <f t="shared" si="0"/>
        <v>792</v>
      </c>
      <c r="T8" s="174">
        <f t="shared" si="0"/>
        <v>792</v>
      </c>
      <c r="U8" s="174">
        <f t="shared" si="0"/>
        <v>38359.514260249554</v>
      </c>
      <c r="V8" s="174">
        <f t="shared" si="0"/>
        <v>42094.066423653298</v>
      </c>
      <c r="W8" s="174">
        <f t="shared" si="0"/>
        <v>45015.993265993267</v>
      </c>
      <c r="X8" s="174">
        <f t="shared" si="0"/>
        <v>46627.735690235684</v>
      </c>
      <c r="Y8" s="174">
        <f t="shared" si="0"/>
        <v>47579.96632996633</v>
      </c>
      <c r="Z8" s="174">
        <f t="shared" si="0"/>
        <v>49174.031986531998</v>
      </c>
      <c r="AA8" s="174">
        <f t="shared" si="0"/>
        <v>344.315</v>
      </c>
      <c r="AB8" s="174">
        <f t="shared" si="0"/>
        <v>415.721</v>
      </c>
      <c r="AC8" s="174">
        <f t="shared" si="0"/>
        <v>427.83199999999999</v>
      </c>
      <c r="AD8" s="174">
        <f t="shared" si="0"/>
        <v>443.15</v>
      </c>
      <c r="AE8" s="174">
        <f t="shared" si="0"/>
        <v>452.2</v>
      </c>
      <c r="AF8" s="174">
        <f t="shared" si="0"/>
        <v>467.35</v>
      </c>
      <c r="AG8" s="164"/>
      <c r="AH8" s="164"/>
    </row>
    <row r="9" spans="1:34" s="155" customFormat="1" ht="55.9" customHeight="1">
      <c r="A9" s="128" t="s">
        <v>218</v>
      </c>
      <c r="B9" s="156"/>
      <c r="C9" s="177">
        <f>C11</f>
        <v>1575.789</v>
      </c>
      <c r="D9" s="177">
        <f t="shared" ref="D9:AF9" si="1">D11</f>
        <v>1673.6289999999999</v>
      </c>
      <c r="E9" s="177">
        <f t="shared" si="1"/>
        <v>1849.9739999999999</v>
      </c>
      <c r="F9" s="177">
        <f t="shared" si="1"/>
        <v>1919.95</v>
      </c>
      <c r="G9" s="177">
        <f t="shared" si="1"/>
        <v>1969.9480000000001</v>
      </c>
      <c r="H9" s="177">
        <f t="shared" si="1"/>
        <v>2049.9459999999999</v>
      </c>
      <c r="I9" s="173">
        <f t="shared" si="1"/>
        <v>31.074999999999999</v>
      </c>
      <c r="J9" s="173">
        <f t="shared" si="1"/>
        <v>79.078000000000003</v>
      </c>
      <c r="K9" s="173">
        <f t="shared" si="1"/>
        <v>100</v>
      </c>
      <c r="L9" s="173">
        <f t="shared" si="1"/>
        <v>65.995000000000005</v>
      </c>
      <c r="M9" s="173">
        <f t="shared" si="1"/>
        <v>69.992999999999995</v>
      </c>
      <c r="N9" s="173">
        <f t="shared" si="1"/>
        <v>99.992999999999995</v>
      </c>
      <c r="O9" s="173">
        <f t="shared" si="1"/>
        <v>748</v>
      </c>
      <c r="P9" s="173">
        <f t="shared" si="1"/>
        <v>823</v>
      </c>
      <c r="Q9" s="173">
        <f t="shared" si="1"/>
        <v>792</v>
      </c>
      <c r="R9" s="173">
        <f t="shared" si="1"/>
        <v>792</v>
      </c>
      <c r="S9" s="173">
        <f t="shared" si="1"/>
        <v>792</v>
      </c>
      <c r="T9" s="173">
        <f t="shared" si="1"/>
        <v>792</v>
      </c>
      <c r="U9" s="173">
        <f t="shared" si="1"/>
        <v>38359.514260249554</v>
      </c>
      <c r="V9" s="173">
        <f t="shared" si="1"/>
        <v>42094.066423653298</v>
      </c>
      <c r="W9" s="173">
        <f t="shared" si="1"/>
        <v>45015.993265993267</v>
      </c>
      <c r="X9" s="173">
        <f t="shared" si="1"/>
        <v>46627.735690235684</v>
      </c>
      <c r="Y9" s="173">
        <f t="shared" si="1"/>
        <v>47579.96632996633</v>
      </c>
      <c r="Z9" s="173">
        <f t="shared" si="1"/>
        <v>49174.031986531998</v>
      </c>
      <c r="AA9" s="173">
        <f t="shared" si="1"/>
        <v>344.315</v>
      </c>
      <c r="AB9" s="173">
        <f t="shared" si="1"/>
        <v>415.721</v>
      </c>
      <c r="AC9" s="173">
        <f t="shared" si="1"/>
        <v>427.83199999999999</v>
      </c>
      <c r="AD9" s="173">
        <f t="shared" si="1"/>
        <v>443.15</v>
      </c>
      <c r="AE9" s="173">
        <f t="shared" si="1"/>
        <v>452.2</v>
      </c>
      <c r="AF9" s="173">
        <f t="shared" si="1"/>
        <v>467.35</v>
      </c>
      <c r="AG9" s="154"/>
      <c r="AH9" s="154"/>
    </row>
    <row r="10" spans="1:34" ht="15.75">
      <c r="A10" s="39" t="s">
        <v>219</v>
      </c>
      <c r="B10" s="39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78"/>
      <c r="P10" s="178"/>
      <c r="Q10" s="178"/>
      <c r="R10" s="178"/>
      <c r="S10" s="178"/>
      <c r="T10" s="168"/>
      <c r="U10" s="168"/>
      <c r="V10" s="168"/>
      <c r="W10" s="168"/>
      <c r="X10" s="168"/>
      <c r="Y10" s="168"/>
      <c r="Z10" s="168"/>
      <c r="AA10" s="179"/>
      <c r="AB10" s="179"/>
      <c r="AC10" s="179"/>
      <c r="AD10" s="179"/>
      <c r="AE10" s="179"/>
      <c r="AF10" s="179"/>
      <c r="AG10" s="3"/>
      <c r="AH10" s="3"/>
    </row>
    <row r="11" spans="1:34" ht="15.75">
      <c r="A11" s="14" t="s">
        <v>291</v>
      </c>
      <c r="B11" s="39" t="s">
        <v>329</v>
      </c>
      <c r="C11" s="234">
        <v>1575.789</v>
      </c>
      <c r="D11" s="227">
        <v>1673.6289999999999</v>
      </c>
      <c r="E11" s="227">
        <v>1849.9739999999999</v>
      </c>
      <c r="F11" s="228">
        <v>1919.95</v>
      </c>
      <c r="G11" s="227">
        <v>1969.9480000000001</v>
      </c>
      <c r="H11" s="229">
        <v>2049.9459999999999</v>
      </c>
      <c r="I11" s="238">
        <v>31.074999999999999</v>
      </c>
      <c r="J11" s="227">
        <v>79.078000000000003</v>
      </c>
      <c r="K11" s="227">
        <v>100</v>
      </c>
      <c r="L11" s="227">
        <v>65.995000000000005</v>
      </c>
      <c r="M11" s="227">
        <v>69.992999999999995</v>
      </c>
      <c r="N11" s="230">
        <v>99.992999999999995</v>
      </c>
      <c r="O11" s="231">
        <v>748</v>
      </c>
      <c r="P11" s="232">
        <v>823</v>
      </c>
      <c r="Q11" s="232">
        <v>792</v>
      </c>
      <c r="R11" s="232">
        <v>792</v>
      </c>
      <c r="S11" s="232">
        <v>792</v>
      </c>
      <c r="T11" s="232">
        <v>792</v>
      </c>
      <c r="U11" s="168">
        <f>AA11/O11/12*1000000</f>
        <v>38359.514260249554</v>
      </c>
      <c r="V11" s="168">
        <f t="shared" ref="V11:Z11" si="2">AB11/P11/12*1000000</f>
        <v>42094.066423653298</v>
      </c>
      <c r="W11" s="168">
        <f t="shared" si="2"/>
        <v>45015.993265993267</v>
      </c>
      <c r="X11" s="168">
        <f t="shared" si="2"/>
        <v>46627.735690235684</v>
      </c>
      <c r="Y11" s="168">
        <f t="shared" si="2"/>
        <v>47579.96632996633</v>
      </c>
      <c r="Z11" s="170">
        <f t="shared" si="2"/>
        <v>49174.031986531998</v>
      </c>
      <c r="AA11" s="271">
        <v>344.315</v>
      </c>
      <c r="AB11" s="272">
        <v>415.721</v>
      </c>
      <c r="AC11" s="272">
        <v>427.83199999999999</v>
      </c>
      <c r="AD11" s="272">
        <v>443.15</v>
      </c>
      <c r="AE11" s="272">
        <v>452.2</v>
      </c>
      <c r="AF11" s="273">
        <v>467.35</v>
      </c>
      <c r="AG11" s="3"/>
      <c r="AH11" s="3"/>
    </row>
    <row r="12" spans="1:34" s="165" customFormat="1" ht="52.9" customHeight="1">
      <c r="A12" s="129" t="s">
        <v>221</v>
      </c>
      <c r="B12" s="156"/>
      <c r="C12" s="172">
        <f>C14</f>
        <v>145.87299999999999</v>
      </c>
      <c r="D12" s="172">
        <f t="shared" ref="D12:AF12" si="3">D14</f>
        <v>129.03100000000001</v>
      </c>
      <c r="E12" s="172">
        <f t="shared" si="3"/>
        <v>138.4503</v>
      </c>
      <c r="F12" s="172">
        <f t="shared" si="3"/>
        <v>144.40360000000001</v>
      </c>
      <c r="G12" s="172">
        <f t="shared" si="3"/>
        <v>150.46860000000001</v>
      </c>
      <c r="H12" s="172">
        <f t="shared" si="3"/>
        <v>157.2397</v>
      </c>
      <c r="I12" s="172">
        <f t="shared" si="3"/>
        <v>3.7320000000000002</v>
      </c>
      <c r="J12" s="172">
        <f t="shared" si="3"/>
        <v>1.5609999999999999</v>
      </c>
      <c r="K12" s="172">
        <f t="shared" si="3"/>
        <v>1.6749499999999999</v>
      </c>
      <c r="L12" s="172">
        <f t="shared" si="3"/>
        <v>1.74698</v>
      </c>
      <c r="M12" s="172">
        <f t="shared" si="3"/>
        <v>1.8203499999999999</v>
      </c>
      <c r="N12" s="172">
        <f t="shared" si="3"/>
        <v>1.9022600000000001</v>
      </c>
      <c r="O12" s="172">
        <f t="shared" si="3"/>
        <v>43</v>
      </c>
      <c r="P12" s="172">
        <f t="shared" si="3"/>
        <v>45</v>
      </c>
      <c r="Q12" s="172">
        <f t="shared" si="3"/>
        <v>45</v>
      </c>
      <c r="R12" s="172">
        <f t="shared" si="3"/>
        <v>45</v>
      </c>
      <c r="S12" s="172">
        <f t="shared" si="3"/>
        <v>45</v>
      </c>
      <c r="T12" s="172">
        <f t="shared" si="3"/>
        <v>45</v>
      </c>
      <c r="U12" s="172">
        <f t="shared" si="3"/>
        <v>29990.000000000004</v>
      </c>
      <c r="V12" s="172">
        <f t="shared" si="3"/>
        <v>24148.000000000004</v>
      </c>
      <c r="W12" s="172">
        <f t="shared" si="3"/>
        <v>25548.583333333332</v>
      </c>
      <c r="X12" s="172">
        <f t="shared" si="3"/>
        <v>26544.979629629634</v>
      </c>
      <c r="Y12" s="172">
        <f t="shared" si="3"/>
        <v>27580.233333333334</v>
      </c>
      <c r="Z12" s="172">
        <f t="shared" si="3"/>
        <v>28628.281481481481</v>
      </c>
      <c r="AA12" s="172">
        <f t="shared" si="3"/>
        <v>15.47484</v>
      </c>
      <c r="AB12" s="172">
        <f t="shared" si="3"/>
        <v>13.03992</v>
      </c>
      <c r="AC12" s="172">
        <f t="shared" si="3"/>
        <v>13.796234999999999</v>
      </c>
      <c r="AD12" s="172">
        <f t="shared" si="3"/>
        <v>14.334289</v>
      </c>
      <c r="AE12" s="172">
        <f t="shared" si="3"/>
        <v>14.893326</v>
      </c>
      <c r="AF12" s="172">
        <f t="shared" si="3"/>
        <v>15.459272</v>
      </c>
      <c r="AG12" s="164"/>
      <c r="AH12" s="164"/>
    </row>
    <row r="13" spans="1:34" ht="22.15" customHeight="1">
      <c r="A13" s="14" t="s">
        <v>219</v>
      </c>
      <c r="B13" s="39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78"/>
      <c r="P13" s="178"/>
      <c r="Q13" s="178"/>
      <c r="R13" s="178"/>
      <c r="S13" s="178"/>
      <c r="T13" s="168"/>
      <c r="U13" s="168"/>
      <c r="V13" s="168"/>
      <c r="W13" s="168"/>
      <c r="X13" s="168"/>
      <c r="Y13" s="168"/>
      <c r="Z13" s="168"/>
      <c r="AA13" s="179"/>
      <c r="AB13" s="179"/>
      <c r="AC13" s="179"/>
      <c r="AD13" s="179"/>
      <c r="AE13" s="179"/>
      <c r="AF13" s="179"/>
      <c r="AG13" s="3"/>
      <c r="AH13" s="3"/>
    </row>
    <row r="14" spans="1:34" ht="15.75" customHeight="1">
      <c r="A14" s="130" t="s">
        <v>299</v>
      </c>
      <c r="B14" s="39" t="s">
        <v>331</v>
      </c>
      <c r="C14" s="219">
        <v>145.87299999999999</v>
      </c>
      <c r="D14" s="219">
        <v>129.03100000000001</v>
      </c>
      <c r="E14" s="258">
        <v>138.4503</v>
      </c>
      <c r="F14" s="259">
        <v>144.40360000000001</v>
      </c>
      <c r="G14" s="258">
        <v>150.46860000000001</v>
      </c>
      <c r="H14" s="258">
        <v>157.2397</v>
      </c>
      <c r="I14" s="223">
        <v>3.7320000000000002</v>
      </c>
      <c r="J14" s="219">
        <v>1.5609999999999999</v>
      </c>
      <c r="K14" s="219">
        <v>1.6749499999999999</v>
      </c>
      <c r="L14" s="219">
        <v>1.74698</v>
      </c>
      <c r="M14" s="219">
        <v>1.8203499999999999</v>
      </c>
      <c r="N14" s="219">
        <v>1.9022600000000001</v>
      </c>
      <c r="O14" s="260">
        <v>43</v>
      </c>
      <c r="P14" s="242">
        <v>45</v>
      </c>
      <c r="Q14" s="242">
        <v>45</v>
      </c>
      <c r="R14" s="242">
        <v>45</v>
      </c>
      <c r="S14" s="242">
        <v>45</v>
      </c>
      <c r="T14" s="242">
        <v>45</v>
      </c>
      <c r="U14" s="168">
        <f>AA14/O14/12*1000000</f>
        <v>29990.000000000004</v>
      </c>
      <c r="V14" s="168">
        <f t="shared" ref="V14:Z14" si="4">AB14/P14/12*1000000</f>
        <v>24148.000000000004</v>
      </c>
      <c r="W14" s="168">
        <f t="shared" si="4"/>
        <v>25548.583333333332</v>
      </c>
      <c r="X14" s="168">
        <f t="shared" si="4"/>
        <v>26544.979629629634</v>
      </c>
      <c r="Y14" s="168">
        <f t="shared" si="4"/>
        <v>27580.233333333334</v>
      </c>
      <c r="Z14" s="168">
        <f t="shared" si="4"/>
        <v>28628.281481481481</v>
      </c>
      <c r="AA14" s="274">
        <v>15.47484</v>
      </c>
      <c r="AB14" s="274">
        <v>13.03992</v>
      </c>
      <c r="AC14" s="274">
        <v>13.796234999999999</v>
      </c>
      <c r="AD14" s="274">
        <v>14.334289</v>
      </c>
      <c r="AE14" s="274">
        <v>14.893326</v>
      </c>
      <c r="AF14" s="274">
        <v>15.459272</v>
      </c>
      <c r="AG14" s="3"/>
      <c r="AH14" s="3"/>
    </row>
    <row r="15" spans="1:34" s="165" customFormat="1" ht="21" customHeight="1">
      <c r="A15" s="131" t="s">
        <v>222</v>
      </c>
      <c r="B15" s="156"/>
      <c r="C15" s="172">
        <f>C17</f>
        <v>218.315</v>
      </c>
      <c r="D15" s="172">
        <f t="shared" ref="D15:AF15" si="5">D17</f>
        <v>218.315</v>
      </c>
      <c r="E15" s="172">
        <f t="shared" si="5"/>
        <v>239.46099000000001</v>
      </c>
      <c r="F15" s="172">
        <f t="shared" si="5"/>
        <v>256.12508000000003</v>
      </c>
      <c r="G15" s="172">
        <f t="shared" si="5"/>
        <v>270.06853000000001</v>
      </c>
      <c r="H15" s="172">
        <f t="shared" si="5"/>
        <v>284.22550000000001</v>
      </c>
      <c r="I15" s="172">
        <f t="shared" si="5"/>
        <v>0</v>
      </c>
      <c r="J15" s="172">
        <f t="shared" si="5"/>
        <v>0</v>
      </c>
      <c r="K15" s="172">
        <f t="shared" si="5"/>
        <v>0</v>
      </c>
      <c r="L15" s="172">
        <f t="shared" si="5"/>
        <v>0</v>
      </c>
      <c r="M15" s="172">
        <f t="shared" si="5"/>
        <v>0</v>
      </c>
      <c r="N15" s="172">
        <f t="shared" si="5"/>
        <v>0</v>
      </c>
      <c r="O15" s="172">
        <f t="shared" si="5"/>
        <v>81</v>
      </c>
      <c r="P15" s="172">
        <f t="shared" si="5"/>
        <v>81</v>
      </c>
      <c r="Q15" s="172">
        <f t="shared" si="5"/>
        <v>81</v>
      </c>
      <c r="R15" s="172">
        <f t="shared" si="5"/>
        <v>81</v>
      </c>
      <c r="S15" s="172">
        <f t="shared" si="5"/>
        <v>81</v>
      </c>
      <c r="T15" s="172">
        <f t="shared" si="5"/>
        <v>81</v>
      </c>
      <c r="U15" s="172">
        <f t="shared" si="5"/>
        <v>48470.987654320983</v>
      </c>
      <c r="V15" s="172">
        <f t="shared" si="5"/>
        <v>48470.987654320983</v>
      </c>
      <c r="W15" s="172">
        <f t="shared" si="5"/>
        <v>53221.144032921809</v>
      </c>
      <c r="X15" s="172">
        <f t="shared" si="5"/>
        <v>56574.074074074073</v>
      </c>
      <c r="Y15" s="172">
        <f t="shared" si="5"/>
        <v>59006.76234567901</v>
      </c>
      <c r="Z15" s="172">
        <f t="shared" si="5"/>
        <v>61367.03189300411</v>
      </c>
      <c r="AA15" s="172">
        <f t="shared" si="5"/>
        <v>47.113799999999998</v>
      </c>
      <c r="AB15" s="172">
        <f t="shared" si="5"/>
        <v>47.113799999999998</v>
      </c>
      <c r="AC15" s="172">
        <f t="shared" si="5"/>
        <v>51.730952000000002</v>
      </c>
      <c r="AD15" s="172">
        <f t="shared" si="5"/>
        <v>54.99</v>
      </c>
      <c r="AE15" s="172">
        <f t="shared" si="5"/>
        <v>57.354573000000002</v>
      </c>
      <c r="AF15" s="172">
        <f t="shared" si="5"/>
        <v>59.648755000000001</v>
      </c>
      <c r="AG15" s="164"/>
      <c r="AH15" s="164"/>
    </row>
    <row r="16" spans="1:34" ht="15.75" customHeight="1">
      <c r="A16" s="132" t="s">
        <v>219</v>
      </c>
      <c r="B16" s="39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78"/>
      <c r="P16" s="178"/>
      <c r="Q16" s="178"/>
      <c r="R16" s="178"/>
      <c r="S16" s="178"/>
      <c r="T16" s="168"/>
      <c r="U16" s="168"/>
      <c r="V16" s="168"/>
      <c r="W16" s="168"/>
      <c r="X16" s="168"/>
      <c r="Y16" s="168"/>
      <c r="Z16" s="168"/>
      <c r="AA16" s="179"/>
      <c r="AB16" s="179"/>
      <c r="AC16" s="179"/>
      <c r="AD16" s="179"/>
      <c r="AE16" s="179"/>
      <c r="AF16" s="179"/>
      <c r="AG16" s="3"/>
      <c r="AH16" s="3"/>
    </row>
    <row r="17" spans="1:34" ht="15.75">
      <c r="A17" s="133" t="s">
        <v>300</v>
      </c>
      <c r="B17" s="39" t="s">
        <v>331</v>
      </c>
      <c r="C17" s="227">
        <v>218.315</v>
      </c>
      <c r="D17" s="227">
        <v>218.315</v>
      </c>
      <c r="E17" s="227">
        <v>239.46099000000001</v>
      </c>
      <c r="F17" s="228">
        <v>256.12508000000003</v>
      </c>
      <c r="G17" s="227">
        <v>270.06853000000001</v>
      </c>
      <c r="H17" s="227">
        <v>284.22550000000001</v>
      </c>
      <c r="I17" s="257">
        <v>0</v>
      </c>
      <c r="J17" s="227">
        <v>0</v>
      </c>
      <c r="K17" s="227">
        <v>0</v>
      </c>
      <c r="L17" s="227">
        <v>0</v>
      </c>
      <c r="M17" s="227">
        <v>0</v>
      </c>
      <c r="N17" s="227">
        <v>0</v>
      </c>
      <c r="O17" s="231">
        <v>81</v>
      </c>
      <c r="P17" s="232">
        <v>81</v>
      </c>
      <c r="Q17" s="232">
        <v>81</v>
      </c>
      <c r="R17" s="232">
        <v>81</v>
      </c>
      <c r="S17" s="232">
        <v>81</v>
      </c>
      <c r="T17" s="232">
        <v>81</v>
      </c>
      <c r="U17" s="168">
        <f>AA17/O17/12*1000000</f>
        <v>48470.987654320983</v>
      </c>
      <c r="V17" s="168">
        <f t="shared" ref="V17:Z17" si="6">AB17/P17/12*1000000</f>
        <v>48470.987654320983</v>
      </c>
      <c r="W17" s="168">
        <f t="shared" si="6"/>
        <v>53221.144032921809</v>
      </c>
      <c r="X17" s="168">
        <f t="shared" si="6"/>
        <v>56574.074074074073</v>
      </c>
      <c r="Y17" s="168">
        <f t="shared" si="6"/>
        <v>59006.76234567901</v>
      </c>
      <c r="Z17" s="168">
        <f t="shared" si="6"/>
        <v>61367.03189300411</v>
      </c>
      <c r="AA17" s="275">
        <v>47.113799999999998</v>
      </c>
      <c r="AB17" s="275">
        <v>47.113799999999998</v>
      </c>
      <c r="AC17" s="276">
        <v>51.730952000000002</v>
      </c>
      <c r="AD17" s="277">
        <v>54.99</v>
      </c>
      <c r="AE17" s="276">
        <v>57.354573000000002</v>
      </c>
      <c r="AF17" s="278">
        <v>59.648755000000001</v>
      </c>
      <c r="AG17" s="3"/>
      <c r="AH17" s="3"/>
    </row>
    <row r="18" spans="1:34" s="165" customFormat="1" ht="66" customHeight="1">
      <c r="A18" s="218" t="s">
        <v>205</v>
      </c>
      <c r="B18" s="328"/>
      <c r="C18" s="329">
        <f>SUM(C19:C25)</f>
        <v>8.8306510399999993</v>
      </c>
      <c r="D18" s="329">
        <f t="shared" ref="D18:T18" si="7">SUM(D19:D25)</f>
        <v>13.67543446</v>
      </c>
      <c r="E18" s="329">
        <f t="shared" si="7"/>
        <v>6.6987958900000004</v>
      </c>
      <c r="F18" s="329">
        <f t="shared" si="7"/>
        <v>2.9129791200000001</v>
      </c>
      <c r="G18" s="329">
        <f t="shared" si="7"/>
        <v>3.0089713100000002</v>
      </c>
      <c r="H18" s="329">
        <f t="shared" si="7"/>
        <v>3.1255066199999999</v>
      </c>
      <c r="I18" s="329">
        <f t="shared" si="7"/>
        <v>0</v>
      </c>
      <c r="J18" s="329">
        <f t="shared" si="7"/>
        <v>0</v>
      </c>
      <c r="K18" s="329">
        <f t="shared" si="7"/>
        <v>0</v>
      </c>
      <c r="L18" s="329">
        <f t="shared" si="7"/>
        <v>0</v>
      </c>
      <c r="M18" s="329">
        <f t="shared" si="7"/>
        <v>0</v>
      </c>
      <c r="N18" s="329">
        <f t="shared" si="7"/>
        <v>0</v>
      </c>
      <c r="O18" s="329">
        <f t="shared" si="7"/>
        <v>39</v>
      </c>
      <c r="P18" s="329">
        <f t="shared" si="7"/>
        <v>52</v>
      </c>
      <c r="Q18" s="329">
        <f t="shared" si="7"/>
        <v>62</v>
      </c>
      <c r="R18" s="329">
        <f t="shared" si="7"/>
        <v>22</v>
      </c>
      <c r="S18" s="329">
        <f t="shared" si="7"/>
        <v>22</v>
      </c>
      <c r="T18" s="329">
        <f t="shared" si="7"/>
        <v>22</v>
      </c>
      <c r="U18" s="329">
        <f>AA18/O18/12*1000000</f>
        <v>34770.566239316235</v>
      </c>
      <c r="V18" s="329">
        <f t="shared" ref="V18:Z18" si="8">AB18/P18/12*1000000</f>
        <v>35838.799679487187</v>
      </c>
      <c r="W18" s="329">
        <f t="shared" si="8"/>
        <v>41849.412634408603</v>
      </c>
      <c r="X18" s="329">
        <f t="shared" si="8"/>
        <v>51783.010606060605</v>
      </c>
      <c r="Y18" s="329">
        <f t="shared" si="8"/>
        <v>53049.900757575757</v>
      </c>
      <c r="Z18" s="329">
        <f t="shared" si="8"/>
        <v>55528.468939393941</v>
      </c>
      <c r="AA18" s="329">
        <f t="shared" ref="AA18" si="9">SUM(AA19:AA25)</f>
        <v>16.272624999999998</v>
      </c>
      <c r="AB18" s="329">
        <f t="shared" ref="AB18" si="10">SUM(AB19:AB25)</f>
        <v>22.363411000000003</v>
      </c>
      <c r="AC18" s="329">
        <f t="shared" ref="AC18" si="11">SUM(AC19:AC25)</f>
        <v>31.135963</v>
      </c>
      <c r="AD18" s="329">
        <f t="shared" ref="AD18" si="12">SUM(AD19:AD25)</f>
        <v>13.670714799999999</v>
      </c>
      <c r="AE18" s="329">
        <f t="shared" ref="AE18" si="13">SUM(AE19:AE25)</f>
        <v>14.005173799999998</v>
      </c>
      <c r="AF18" s="329">
        <f t="shared" ref="AF18" si="14">SUM(AF19:AF25)</f>
        <v>14.659515799999999</v>
      </c>
      <c r="AG18" s="164"/>
      <c r="AH18" s="164"/>
    </row>
    <row r="19" spans="1:34" ht="15.75">
      <c r="A19" s="133" t="s">
        <v>353</v>
      </c>
      <c r="B19" s="263" t="s">
        <v>354</v>
      </c>
      <c r="C19" s="264">
        <v>1.2524</v>
      </c>
      <c r="D19" s="264">
        <v>1.2702</v>
      </c>
      <c r="E19" s="264">
        <v>1.3</v>
      </c>
      <c r="F19" s="264">
        <v>0</v>
      </c>
      <c r="G19" s="264">
        <v>0</v>
      </c>
      <c r="H19" s="264">
        <v>0</v>
      </c>
      <c r="I19" s="264">
        <v>0</v>
      </c>
      <c r="J19" s="264">
        <v>0</v>
      </c>
      <c r="K19" s="264">
        <v>0</v>
      </c>
      <c r="L19" s="264">
        <v>0</v>
      </c>
      <c r="M19" s="264">
        <v>0</v>
      </c>
      <c r="N19" s="264"/>
      <c r="O19" s="265">
        <v>9</v>
      </c>
      <c r="P19" s="265">
        <v>9</v>
      </c>
      <c r="Q19" s="265">
        <v>9</v>
      </c>
      <c r="R19" s="265"/>
      <c r="S19" s="265"/>
      <c r="T19" s="265"/>
      <c r="U19" s="168">
        <f>AA19/O19/12*1000000</f>
        <v>38404.629629629628</v>
      </c>
      <c r="V19" s="168">
        <f t="shared" ref="V19:W19" si="15">AB19/P19/12*1000000</f>
        <v>39615.740740740745</v>
      </c>
      <c r="W19" s="168">
        <f t="shared" si="15"/>
        <v>46650</v>
      </c>
      <c r="X19" s="168"/>
      <c r="Y19" s="168"/>
      <c r="Z19" s="168"/>
      <c r="AA19" s="279">
        <v>4.1477000000000004</v>
      </c>
      <c r="AB19" s="280">
        <v>4.2785000000000002</v>
      </c>
      <c r="AC19" s="281">
        <v>5.0381999999999998</v>
      </c>
      <c r="AD19" s="282"/>
      <c r="AE19" s="281"/>
      <c r="AF19" s="283"/>
      <c r="AG19" s="3"/>
      <c r="AH19" s="3"/>
    </row>
    <row r="20" spans="1:34" ht="15.75">
      <c r="A20" s="133" t="s">
        <v>355</v>
      </c>
      <c r="B20" s="39" t="s">
        <v>327</v>
      </c>
      <c r="C20" s="266">
        <v>1.904892</v>
      </c>
      <c r="D20" s="266">
        <v>2.2979949999999998</v>
      </c>
      <c r="E20" s="266">
        <v>1.550813</v>
      </c>
      <c r="F20" s="266">
        <v>0</v>
      </c>
      <c r="G20" s="266">
        <v>0</v>
      </c>
      <c r="H20" s="266">
        <v>0</v>
      </c>
      <c r="I20" s="266">
        <v>0</v>
      </c>
      <c r="J20" s="266">
        <v>0</v>
      </c>
      <c r="K20" s="266">
        <v>0</v>
      </c>
      <c r="L20" s="266">
        <v>0</v>
      </c>
      <c r="M20" s="266">
        <v>0</v>
      </c>
      <c r="N20" s="266"/>
      <c r="O20" s="267">
        <v>10</v>
      </c>
      <c r="P20" s="267">
        <v>18</v>
      </c>
      <c r="Q20" s="267">
        <v>17</v>
      </c>
      <c r="R20" s="267"/>
      <c r="S20" s="267"/>
      <c r="T20" s="267"/>
      <c r="U20" s="168">
        <f t="shared" ref="U20:U25" si="16">AA20/O20/12*1000000</f>
        <v>25673.416666666668</v>
      </c>
      <c r="V20" s="168">
        <f t="shared" ref="V20:V25" si="17">AB20/P20/12*1000000</f>
        <v>26399.444444444445</v>
      </c>
      <c r="W20" s="168">
        <f t="shared" ref="W20:W25" si="18">AC20/Q20/12*1000000</f>
        <v>33716.588235294119</v>
      </c>
      <c r="X20" s="168"/>
      <c r="Y20" s="168"/>
      <c r="Z20" s="168"/>
      <c r="AA20" s="284">
        <v>3.08081</v>
      </c>
      <c r="AB20" s="285">
        <v>5.70228</v>
      </c>
      <c r="AC20" s="286">
        <v>6.8781840000000001</v>
      </c>
      <c r="AD20" s="287"/>
      <c r="AE20" s="286"/>
      <c r="AF20" s="288"/>
      <c r="AG20" s="3"/>
      <c r="AH20" s="3"/>
    </row>
    <row r="21" spans="1:34" ht="15.75">
      <c r="A21" s="133" t="s">
        <v>356</v>
      </c>
      <c r="B21" s="39" t="s">
        <v>357</v>
      </c>
      <c r="C21" s="266">
        <v>3.6689699999999998</v>
      </c>
      <c r="D21" s="266">
        <v>7.7217799999999999</v>
      </c>
      <c r="E21" s="266">
        <v>1.4192199999999999</v>
      </c>
      <c r="F21" s="266">
        <v>0</v>
      </c>
      <c r="G21" s="266">
        <v>0</v>
      </c>
      <c r="H21" s="266">
        <v>0</v>
      </c>
      <c r="I21" s="266">
        <v>0</v>
      </c>
      <c r="J21" s="266">
        <v>0</v>
      </c>
      <c r="K21" s="266">
        <v>0</v>
      </c>
      <c r="L21" s="266">
        <v>0</v>
      </c>
      <c r="M21" s="266">
        <v>0</v>
      </c>
      <c r="N21" s="266"/>
      <c r="O21" s="267">
        <v>11</v>
      </c>
      <c r="P21" s="267">
        <v>11</v>
      </c>
      <c r="Q21" s="267">
        <v>14</v>
      </c>
      <c r="R21" s="267"/>
      <c r="S21" s="267"/>
      <c r="T21" s="267"/>
      <c r="U21" s="168">
        <f t="shared" si="16"/>
        <v>32310.303030303028</v>
      </c>
      <c r="V21" s="168">
        <f t="shared" si="17"/>
        <v>39599.84848484848</v>
      </c>
      <c r="W21" s="168">
        <f t="shared" si="18"/>
        <v>39838.857142857138</v>
      </c>
      <c r="X21" s="168"/>
      <c r="Y21" s="168"/>
      <c r="Z21" s="168"/>
      <c r="AA21" s="289">
        <v>4.2649600000000003</v>
      </c>
      <c r="AB21" s="290">
        <v>5.2271799999999997</v>
      </c>
      <c r="AC21" s="291">
        <v>6.6929280000000002</v>
      </c>
      <c r="AD21" s="287"/>
      <c r="AE21" s="286"/>
      <c r="AF21" s="288"/>
      <c r="AG21" s="3"/>
      <c r="AH21" s="3"/>
    </row>
    <row r="22" spans="1:34" ht="15.75">
      <c r="A22" s="133" t="s">
        <v>358</v>
      </c>
      <c r="B22" s="39" t="s">
        <v>359</v>
      </c>
      <c r="C22" s="266">
        <v>0.70339200000000002</v>
      </c>
      <c r="D22" s="266">
        <v>0.63947546</v>
      </c>
      <c r="E22" s="266">
        <v>0.72054589000000002</v>
      </c>
      <c r="F22" s="266">
        <v>0.71535612000000004</v>
      </c>
      <c r="G22" s="266">
        <v>0.71625830999999995</v>
      </c>
      <c r="H22" s="266">
        <v>0.71845261999999999</v>
      </c>
      <c r="I22" s="266">
        <v>0</v>
      </c>
      <c r="J22" s="266">
        <v>0</v>
      </c>
      <c r="K22" s="266">
        <v>0</v>
      </c>
      <c r="L22" s="266">
        <v>0</v>
      </c>
      <c r="M22" s="266">
        <v>0</v>
      </c>
      <c r="N22" s="266"/>
      <c r="O22" s="267">
        <v>1</v>
      </c>
      <c r="P22" s="267">
        <v>2</v>
      </c>
      <c r="Q22" s="267">
        <v>2</v>
      </c>
      <c r="R22" s="267">
        <v>2</v>
      </c>
      <c r="S22" s="267">
        <v>2</v>
      </c>
      <c r="T22" s="267">
        <v>2</v>
      </c>
      <c r="U22" s="168">
        <f t="shared" si="16"/>
        <v>43325.416666666664</v>
      </c>
      <c r="V22" s="168">
        <f t="shared" si="17"/>
        <v>33338.958333333336</v>
      </c>
      <c r="W22" s="168">
        <f t="shared" si="18"/>
        <v>37192.541666666672</v>
      </c>
      <c r="X22" s="168">
        <f t="shared" ref="X22:X25" si="19">AD22/R22/12*1000000</f>
        <v>37192.574999999997</v>
      </c>
      <c r="Y22" s="168">
        <f t="shared" ref="Y22:Y25" si="20">AE22/S22/12*1000000</f>
        <v>37192.574999999997</v>
      </c>
      <c r="Z22" s="168">
        <f t="shared" ref="Z22:Z25" si="21">AF22/T22/12*1000000</f>
        <v>37192.574999999997</v>
      </c>
      <c r="AA22" s="284">
        <v>0.51990499999999995</v>
      </c>
      <c r="AB22" s="285">
        <v>0.80013500000000004</v>
      </c>
      <c r="AC22" s="286">
        <v>0.892621</v>
      </c>
      <c r="AD22" s="287">
        <v>0.89262180000000002</v>
      </c>
      <c r="AE22" s="287">
        <v>0.89262180000000002</v>
      </c>
      <c r="AF22" s="287">
        <v>0.89262180000000002</v>
      </c>
      <c r="AG22" s="3"/>
      <c r="AH22" s="3"/>
    </row>
    <row r="23" spans="1:34" ht="15.75">
      <c r="A23" s="133" t="s">
        <v>360</v>
      </c>
      <c r="B23" s="39" t="s">
        <v>337</v>
      </c>
      <c r="C23" s="266">
        <v>0.87382704</v>
      </c>
      <c r="D23" s="266">
        <v>1.2769330000000001</v>
      </c>
      <c r="E23" s="266">
        <v>1.5</v>
      </c>
      <c r="F23" s="266">
        <v>1.7</v>
      </c>
      <c r="G23" s="266">
        <v>1.8</v>
      </c>
      <c r="H23" s="266">
        <v>1.9</v>
      </c>
      <c r="I23" s="266">
        <v>0</v>
      </c>
      <c r="J23" s="266">
        <v>0</v>
      </c>
      <c r="K23" s="266">
        <v>0</v>
      </c>
      <c r="L23" s="266">
        <v>0</v>
      </c>
      <c r="M23" s="266">
        <v>0</v>
      </c>
      <c r="N23" s="266"/>
      <c r="O23" s="267">
        <v>1</v>
      </c>
      <c r="P23" s="267">
        <v>5</v>
      </c>
      <c r="Q23" s="267">
        <v>9</v>
      </c>
      <c r="R23" s="267">
        <v>9</v>
      </c>
      <c r="S23" s="267">
        <v>9</v>
      </c>
      <c r="T23" s="267">
        <v>9</v>
      </c>
      <c r="U23" s="168">
        <f t="shared" si="16"/>
        <v>67432.166666666672</v>
      </c>
      <c r="V23" s="168">
        <f t="shared" si="17"/>
        <v>44114.316666666673</v>
      </c>
      <c r="W23" s="168">
        <f t="shared" si="18"/>
        <v>45927.407407407409</v>
      </c>
      <c r="X23" s="168">
        <f t="shared" si="19"/>
        <v>51118.333333333343</v>
      </c>
      <c r="Y23" s="168">
        <f t="shared" si="20"/>
        <v>51117.592592592599</v>
      </c>
      <c r="Z23" s="168">
        <f t="shared" si="21"/>
        <v>53927.777777777774</v>
      </c>
      <c r="AA23" s="284">
        <v>0.80918599999999996</v>
      </c>
      <c r="AB23" s="285">
        <v>2.6468590000000001</v>
      </c>
      <c r="AC23" s="286">
        <v>4.9601600000000001</v>
      </c>
      <c r="AD23" s="287">
        <v>5.5207800000000002</v>
      </c>
      <c r="AE23" s="286">
        <v>5.5206999999999997</v>
      </c>
      <c r="AF23" s="288">
        <v>5.8242000000000003</v>
      </c>
      <c r="AG23" s="3"/>
      <c r="AH23" s="3"/>
    </row>
    <row r="24" spans="1:34" ht="15.75">
      <c r="A24" s="133" t="s">
        <v>361</v>
      </c>
      <c r="B24" s="39" t="s">
        <v>362</v>
      </c>
      <c r="C24" s="266">
        <v>0.10510700000000001</v>
      </c>
      <c r="D24" s="266">
        <v>0.11514000000000001</v>
      </c>
      <c r="E24" s="266">
        <v>0.115</v>
      </c>
      <c r="F24" s="266">
        <v>0.12</v>
      </c>
      <c r="G24" s="266">
        <v>0.125</v>
      </c>
      <c r="H24" s="266">
        <v>0.125</v>
      </c>
      <c r="I24" s="266">
        <v>0</v>
      </c>
      <c r="J24" s="266">
        <v>0</v>
      </c>
      <c r="K24" s="266">
        <v>0</v>
      </c>
      <c r="L24" s="266">
        <v>0</v>
      </c>
      <c r="M24" s="266">
        <v>0</v>
      </c>
      <c r="N24" s="266"/>
      <c r="O24" s="267">
        <v>1</v>
      </c>
      <c r="P24" s="267">
        <v>1</v>
      </c>
      <c r="Q24" s="267">
        <v>5</v>
      </c>
      <c r="R24" s="267">
        <v>5</v>
      </c>
      <c r="S24" s="267">
        <v>5</v>
      </c>
      <c r="T24" s="267">
        <v>5</v>
      </c>
      <c r="U24" s="168">
        <f t="shared" si="16"/>
        <v>68622</v>
      </c>
      <c r="V24" s="168">
        <f t="shared" si="17"/>
        <v>78138.666666666672</v>
      </c>
      <c r="W24" s="168">
        <f t="shared" si="18"/>
        <v>51050.000000000007</v>
      </c>
      <c r="X24" s="168">
        <f t="shared" si="19"/>
        <v>53862.433333333327</v>
      </c>
      <c r="Y24" s="168">
        <f t="shared" si="20"/>
        <v>56824.866666666669</v>
      </c>
      <c r="Z24" s="168">
        <f t="shared" si="21"/>
        <v>59950.23333333333</v>
      </c>
      <c r="AA24" s="284">
        <v>0.82346399999999997</v>
      </c>
      <c r="AB24" s="285">
        <v>0.93766400000000005</v>
      </c>
      <c r="AC24" s="286">
        <v>3.0630000000000002</v>
      </c>
      <c r="AD24" s="287">
        <v>3.2317459999999998</v>
      </c>
      <c r="AE24" s="286">
        <v>3.4094920000000002</v>
      </c>
      <c r="AF24" s="288">
        <v>3.5970140000000002</v>
      </c>
      <c r="AG24" s="3"/>
      <c r="AH24" s="3"/>
    </row>
    <row r="25" spans="1:34" ht="16.5" thickBot="1">
      <c r="A25" s="133" t="s">
        <v>363</v>
      </c>
      <c r="B25" s="268" t="s">
        <v>328</v>
      </c>
      <c r="C25" s="269">
        <v>0.32206299999999999</v>
      </c>
      <c r="D25" s="269">
        <v>0.35391099999999998</v>
      </c>
      <c r="E25" s="269">
        <v>9.3216999999999994E-2</v>
      </c>
      <c r="F25" s="269">
        <v>0.37762299999999999</v>
      </c>
      <c r="G25" s="269">
        <v>0.36771300000000001</v>
      </c>
      <c r="H25" s="269">
        <v>0.382054</v>
      </c>
      <c r="I25" s="269">
        <v>0</v>
      </c>
      <c r="J25" s="269">
        <v>0</v>
      </c>
      <c r="K25" s="269">
        <v>0</v>
      </c>
      <c r="L25" s="269">
        <v>0</v>
      </c>
      <c r="M25" s="269">
        <v>0</v>
      </c>
      <c r="N25" s="269"/>
      <c r="O25" s="270">
        <v>6</v>
      </c>
      <c r="P25" s="270">
        <v>6</v>
      </c>
      <c r="Q25" s="270">
        <v>6</v>
      </c>
      <c r="R25" s="270">
        <v>6</v>
      </c>
      <c r="S25" s="270">
        <v>6</v>
      </c>
      <c r="T25" s="270">
        <v>6</v>
      </c>
      <c r="U25" s="168">
        <f t="shared" si="16"/>
        <v>36480.555555555547</v>
      </c>
      <c r="V25" s="168">
        <f t="shared" si="17"/>
        <v>38483.236111111109</v>
      </c>
      <c r="W25" s="168">
        <f t="shared" si="18"/>
        <v>50150.972222222219</v>
      </c>
      <c r="X25" s="168">
        <f t="shared" si="19"/>
        <v>55910.652777777774</v>
      </c>
      <c r="Y25" s="168">
        <f t="shared" si="20"/>
        <v>58088.333333333328</v>
      </c>
      <c r="Z25" s="168">
        <f t="shared" si="21"/>
        <v>60356.666666666664</v>
      </c>
      <c r="AA25" s="292">
        <v>2.6265999999999998</v>
      </c>
      <c r="AB25" s="293">
        <v>2.7707929999999998</v>
      </c>
      <c r="AC25" s="294">
        <v>3.6108699999999998</v>
      </c>
      <c r="AD25" s="295">
        <v>4.0255669999999997</v>
      </c>
      <c r="AE25" s="294">
        <v>4.1823600000000001</v>
      </c>
      <c r="AF25" s="296">
        <v>4.3456799999999998</v>
      </c>
      <c r="AG25" s="3"/>
      <c r="AH25" s="3"/>
    </row>
    <row r="26" spans="1:34" s="159" customFormat="1" ht="31.5">
      <c r="A26" s="134" t="s">
        <v>301</v>
      </c>
      <c r="B26" s="261"/>
      <c r="C26" s="330">
        <f>C28+C32+C35+C39+C42+C45+C53</f>
        <v>653.94100000000003</v>
      </c>
      <c r="D26" s="330">
        <f t="shared" ref="D26:AF26" si="22">D28+D32+D35+D39+D42+D45+D53</f>
        <v>656.48299999999995</v>
      </c>
      <c r="E26" s="330">
        <f t="shared" si="22"/>
        <v>646.00932</v>
      </c>
      <c r="F26" s="330">
        <f t="shared" si="22"/>
        <v>652.02572160000011</v>
      </c>
      <c r="G26" s="330">
        <f t="shared" si="22"/>
        <v>665.23567189999994</v>
      </c>
      <c r="H26" s="330">
        <f t="shared" si="22"/>
        <v>678.78250320000006</v>
      </c>
      <c r="I26" s="330">
        <f t="shared" si="22"/>
        <v>182.8759</v>
      </c>
      <c r="J26" s="330">
        <f t="shared" si="22"/>
        <v>204.12099999999995</v>
      </c>
      <c r="K26" s="330">
        <f t="shared" si="22"/>
        <v>203.61058</v>
      </c>
      <c r="L26" s="330">
        <f t="shared" si="22"/>
        <v>205.44637999999998</v>
      </c>
      <c r="M26" s="330">
        <f t="shared" si="22"/>
        <v>217.33692999999997</v>
      </c>
      <c r="N26" s="330">
        <f t="shared" si="22"/>
        <v>224.11086999999998</v>
      </c>
      <c r="O26" s="262">
        <f t="shared" si="22"/>
        <v>214</v>
      </c>
      <c r="P26" s="262">
        <f t="shared" si="22"/>
        <v>152.1</v>
      </c>
      <c r="Q26" s="262">
        <f t="shared" si="22"/>
        <v>153.1</v>
      </c>
      <c r="R26" s="262">
        <f t="shared" si="22"/>
        <v>156.1</v>
      </c>
      <c r="S26" s="262">
        <f t="shared" si="22"/>
        <v>161.69999999999999</v>
      </c>
      <c r="T26" s="262">
        <f t="shared" si="22"/>
        <v>164.8</v>
      </c>
      <c r="U26" s="180">
        <f>AA26/O26/12*1000000</f>
        <v>27371.996884735207</v>
      </c>
      <c r="V26" s="180">
        <f t="shared" ref="V26:Z26" si="23">AB26/P26/12*1000000</f>
        <v>31782.625465702396</v>
      </c>
      <c r="W26" s="180">
        <f t="shared" si="23"/>
        <v>34426.239446984546</v>
      </c>
      <c r="X26" s="180">
        <f t="shared" si="23"/>
        <v>36219.06450352339</v>
      </c>
      <c r="Y26" s="180">
        <f t="shared" si="23"/>
        <v>37098.055800453512</v>
      </c>
      <c r="Z26" s="180">
        <f t="shared" si="23"/>
        <v>38464.855356189313</v>
      </c>
      <c r="AA26" s="180">
        <f>AA28+AA32+AA35+AA39+AA42+AA45+AA53</f>
        <v>70.291288000000009</v>
      </c>
      <c r="AB26" s="180">
        <f t="shared" si="22"/>
        <v>58.009648000000006</v>
      </c>
      <c r="AC26" s="180">
        <f t="shared" si="22"/>
        <v>63.247887112000001</v>
      </c>
      <c r="AD26" s="180">
        <f t="shared" si="22"/>
        <v>67.84555162800001</v>
      </c>
      <c r="AE26" s="180">
        <f t="shared" si="22"/>
        <v>71.985067475199997</v>
      </c>
      <c r="AF26" s="180">
        <f t="shared" si="22"/>
        <v>76.068097952399995</v>
      </c>
      <c r="AG26" s="158"/>
      <c r="AH26" s="158"/>
    </row>
    <row r="27" spans="1:34" ht="20.25" customHeight="1">
      <c r="A27" s="135" t="s">
        <v>302</v>
      </c>
      <c r="B27" s="39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78"/>
      <c r="P27" s="178"/>
      <c r="Q27" s="178"/>
      <c r="R27" s="178"/>
      <c r="S27" s="178"/>
      <c r="T27" s="168"/>
      <c r="U27" s="168"/>
      <c r="V27" s="168"/>
      <c r="W27" s="168"/>
      <c r="X27" s="168"/>
      <c r="Y27" s="168"/>
      <c r="Z27" s="168"/>
      <c r="AA27" s="179"/>
      <c r="AB27" s="179"/>
      <c r="AC27" s="179"/>
      <c r="AD27" s="179"/>
      <c r="AE27" s="179"/>
      <c r="AF27" s="179"/>
      <c r="AG27" s="3"/>
      <c r="AH27" s="3"/>
    </row>
    <row r="28" spans="1:34" s="155" customFormat="1" ht="34.9" customHeight="1">
      <c r="A28" s="136" t="s">
        <v>217</v>
      </c>
      <c r="B28" s="156"/>
      <c r="C28" s="171">
        <f>C29</f>
        <v>300.51</v>
      </c>
      <c r="D28" s="171">
        <f t="shared" ref="D28:AF28" si="24">D29</f>
        <v>317.83699999999999</v>
      </c>
      <c r="E28" s="171">
        <f t="shared" si="24"/>
        <v>300.35699999999997</v>
      </c>
      <c r="F28" s="171">
        <f t="shared" si="24"/>
        <v>300.12900000000002</v>
      </c>
      <c r="G28" s="171">
        <f t="shared" si="24"/>
        <v>300.44799999999998</v>
      </c>
      <c r="H28" s="171">
        <f t="shared" si="24"/>
        <v>300.495</v>
      </c>
      <c r="I28" s="171">
        <f t="shared" si="24"/>
        <v>61.114000000000004</v>
      </c>
      <c r="J28" s="171">
        <f t="shared" si="24"/>
        <v>69.13</v>
      </c>
      <c r="K28" s="171">
        <f t="shared" si="24"/>
        <v>71.105999999999995</v>
      </c>
      <c r="L28" s="171">
        <f t="shared" si="24"/>
        <v>70.853999999999999</v>
      </c>
      <c r="M28" s="171">
        <f t="shared" si="24"/>
        <v>71.745000000000005</v>
      </c>
      <c r="N28" s="171">
        <f t="shared" si="24"/>
        <v>72.043999999999997</v>
      </c>
      <c r="O28" s="171">
        <f t="shared" si="24"/>
        <v>51</v>
      </c>
      <c r="P28" s="171">
        <f t="shared" si="24"/>
        <v>51.1</v>
      </c>
      <c r="Q28" s="171">
        <f t="shared" si="24"/>
        <v>49.1</v>
      </c>
      <c r="R28" s="171">
        <f t="shared" si="24"/>
        <v>51.1</v>
      </c>
      <c r="S28" s="171">
        <f t="shared" si="24"/>
        <v>54.7</v>
      </c>
      <c r="T28" s="171">
        <f t="shared" si="24"/>
        <v>56.8</v>
      </c>
      <c r="U28" s="171">
        <f t="shared" si="24"/>
        <v>24879.084967320261</v>
      </c>
      <c r="V28" s="171">
        <f t="shared" si="24"/>
        <v>25507.175472928899</v>
      </c>
      <c r="W28" s="171">
        <f t="shared" si="24"/>
        <v>27187.712152070599</v>
      </c>
      <c r="X28" s="171">
        <f t="shared" si="24"/>
        <v>27695.694716242659</v>
      </c>
      <c r="Y28" s="171">
        <f t="shared" si="24"/>
        <v>27806.215722120662</v>
      </c>
      <c r="Z28" s="171">
        <f t="shared" si="24"/>
        <v>28480.046948356809</v>
      </c>
      <c r="AA28" s="171">
        <f t="shared" si="24"/>
        <v>15.226000000000001</v>
      </c>
      <c r="AB28" s="171">
        <f t="shared" si="24"/>
        <v>15.641</v>
      </c>
      <c r="AC28" s="171">
        <f t="shared" si="24"/>
        <v>16.018999999999998</v>
      </c>
      <c r="AD28" s="171">
        <f t="shared" si="24"/>
        <v>16.983000000000001</v>
      </c>
      <c r="AE28" s="171">
        <f t="shared" si="24"/>
        <v>18.252000000000002</v>
      </c>
      <c r="AF28" s="171">
        <f t="shared" si="24"/>
        <v>19.411999999999999</v>
      </c>
      <c r="AG28" s="154"/>
      <c r="AH28" s="154"/>
    </row>
    <row r="29" spans="1:34" s="155" customFormat="1" ht="67.900000000000006" customHeight="1">
      <c r="A29" s="137" t="s">
        <v>218</v>
      </c>
      <c r="B29" s="157"/>
      <c r="C29" s="173">
        <f>C30+C31</f>
        <v>300.51</v>
      </c>
      <c r="D29" s="173">
        <f t="shared" ref="D29:AF29" si="25">D30+D31</f>
        <v>317.83699999999999</v>
      </c>
      <c r="E29" s="173">
        <f t="shared" si="25"/>
        <v>300.35699999999997</v>
      </c>
      <c r="F29" s="173">
        <f t="shared" si="25"/>
        <v>300.12900000000002</v>
      </c>
      <c r="G29" s="173">
        <f t="shared" si="25"/>
        <v>300.44799999999998</v>
      </c>
      <c r="H29" s="173">
        <f t="shared" si="25"/>
        <v>300.495</v>
      </c>
      <c r="I29" s="173">
        <f t="shared" si="25"/>
        <v>61.114000000000004</v>
      </c>
      <c r="J29" s="173">
        <f t="shared" si="25"/>
        <v>69.13</v>
      </c>
      <c r="K29" s="173">
        <f t="shared" si="25"/>
        <v>71.105999999999995</v>
      </c>
      <c r="L29" s="173">
        <f t="shared" si="25"/>
        <v>70.853999999999999</v>
      </c>
      <c r="M29" s="173">
        <f t="shared" si="25"/>
        <v>71.745000000000005</v>
      </c>
      <c r="N29" s="173">
        <f t="shared" si="25"/>
        <v>72.043999999999997</v>
      </c>
      <c r="O29" s="173">
        <f t="shared" si="25"/>
        <v>51</v>
      </c>
      <c r="P29" s="173">
        <f t="shared" si="25"/>
        <v>51.1</v>
      </c>
      <c r="Q29" s="173">
        <f t="shared" si="25"/>
        <v>49.1</v>
      </c>
      <c r="R29" s="173">
        <f t="shared" si="25"/>
        <v>51.1</v>
      </c>
      <c r="S29" s="173">
        <f t="shared" si="25"/>
        <v>54.7</v>
      </c>
      <c r="T29" s="173">
        <f t="shared" si="25"/>
        <v>56.8</v>
      </c>
      <c r="U29" s="173">
        <f>AA29/O29/12*1000000</f>
        <v>24879.084967320261</v>
      </c>
      <c r="V29" s="173">
        <f t="shared" ref="V29:Z29" si="26">AB29/P29/12*1000000</f>
        <v>25507.175472928899</v>
      </c>
      <c r="W29" s="173">
        <f t="shared" si="26"/>
        <v>27187.712152070599</v>
      </c>
      <c r="X29" s="173">
        <f t="shared" si="26"/>
        <v>27695.694716242659</v>
      </c>
      <c r="Y29" s="173">
        <f t="shared" si="26"/>
        <v>27806.215722120662</v>
      </c>
      <c r="Z29" s="173">
        <f t="shared" si="26"/>
        <v>28480.046948356809</v>
      </c>
      <c r="AA29" s="173">
        <f t="shared" si="25"/>
        <v>15.226000000000001</v>
      </c>
      <c r="AB29" s="173">
        <f t="shared" si="25"/>
        <v>15.641</v>
      </c>
      <c r="AC29" s="173">
        <f t="shared" si="25"/>
        <v>16.018999999999998</v>
      </c>
      <c r="AD29" s="173">
        <f t="shared" si="25"/>
        <v>16.983000000000001</v>
      </c>
      <c r="AE29" s="173">
        <f t="shared" si="25"/>
        <v>18.252000000000002</v>
      </c>
      <c r="AF29" s="173">
        <f t="shared" si="25"/>
        <v>19.411999999999999</v>
      </c>
      <c r="AG29" s="154"/>
      <c r="AH29" s="154"/>
    </row>
    <row r="30" spans="1:34" ht="15.75">
      <c r="A30" s="138" t="s">
        <v>303</v>
      </c>
      <c r="B30" s="39" t="s">
        <v>331</v>
      </c>
      <c r="C30" s="219">
        <v>166.45699999999999</v>
      </c>
      <c r="D30" s="220">
        <v>169.02600000000001</v>
      </c>
      <c r="E30" s="220">
        <v>166.67699999999999</v>
      </c>
      <c r="F30" s="221">
        <v>166.69499999999999</v>
      </c>
      <c r="G30" s="220">
        <v>166.71299999999999</v>
      </c>
      <c r="H30" s="222">
        <v>166.73099999999999</v>
      </c>
      <c r="I30" s="223">
        <v>20.123999999999999</v>
      </c>
      <c r="J30" s="220">
        <v>17.541</v>
      </c>
      <c r="K30" s="220">
        <v>17.391999999999999</v>
      </c>
      <c r="L30" s="220">
        <v>17.395</v>
      </c>
      <c r="M30" s="220">
        <v>17.398</v>
      </c>
      <c r="N30" s="224">
        <v>17.401</v>
      </c>
      <c r="O30" s="225">
        <v>16</v>
      </c>
      <c r="P30" s="226">
        <v>26</v>
      </c>
      <c r="Q30" s="226">
        <v>23</v>
      </c>
      <c r="R30" s="226">
        <v>24</v>
      </c>
      <c r="S30" s="226">
        <v>24</v>
      </c>
      <c r="T30" s="224">
        <v>24</v>
      </c>
      <c r="U30" s="168">
        <f>AA30/O30/12*1000000</f>
        <v>26708.333333333332</v>
      </c>
      <c r="V30" s="168">
        <f t="shared" ref="V30:Z31" si="27">AB30/P30/12*1000000</f>
        <v>26814.102564102563</v>
      </c>
      <c r="W30" s="168">
        <f t="shared" si="27"/>
        <v>29692.028985507244</v>
      </c>
      <c r="X30" s="168">
        <f t="shared" si="27"/>
        <v>30371.527777777777</v>
      </c>
      <c r="Y30" s="168">
        <f t="shared" si="27"/>
        <v>30458.333333333332</v>
      </c>
      <c r="Z30" s="168">
        <f t="shared" si="27"/>
        <v>30531.249999999996</v>
      </c>
      <c r="AA30" s="297">
        <v>5.1280000000000001</v>
      </c>
      <c r="AB30" s="298">
        <v>8.3659999999999997</v>
      </c>
      <c r="AC30" s="299">
        <v>8.1950000000000003</v>
      </c>
      <c r="AD30" s="299">
        <v>8.7469999999999999</v>
      </c>
      <c r="AE30" s="299">
        <v>8.7720000000000002</v>
      </c>
      <c r="AF30" s="300">
        <v>8.7929999999999993</v>
      </c>
      <c r="AG30" s="3"/>
      <c r="AH30" s="3"/>
    </row>
    <row r="31" spans="1:34" ht="15.75">
      <c r="A31" s="139" t="s">
        <v>304</v>
      </c>
      <c r="B31" s="39" t="s">
        <v>331</v>
      </c>
      <c r="C31" s="219">
        <v>134.053</v>
      </c>
      <c r="D31" s="227">
        <v>148.81100000000001</v>
      </c>
      <c r="E31" s="227">
        <v>133.68</v>
      </c>
      <c r="F31" s="228">
        <v>133.434</v>
      </c>
      <c r="G31" s="227">
        <v>133.73500000000001</v>
      </c>
      <c r="H31" s="229">
        <v>133.76400000000001</v>
      </c>
      <c r="I31" s="223">
        <v>40.99</v>
      </c>
      <c r="J31" s="227">
        <v>51.588999999999999</v>
      </c>
      <c r="K31" s="227">
        <v>53.713999999999999</v>
      </c>
      <c r="L31" s="227">
        <v>53.459000000000003</v>
      </c>
      <c r="M31" s="227">
        <v>54.347000000000001</v>
      </c>
      <c r="N31" s="230">
        <v>54.643000000000001</v>
      </c>
      <c r="O31" s="231">
        <v>35</v>
      </c>
      <c r="P31" s="232">
        <v>25.1</v>
      </c>
      <c r="Q31" s="232">
        <v>26.1</v>
      </c>
      <c r="R31" s="232">
        <v>27.1</v>
      </c>
      <c r="S31" s="233">
        <v>30.7</v>
      </c>
      <c r="T31" s="230">
        <v>32.799999999999997</v>
      </c>
      <c r="U31" s="168">
        <f>AA31/O31/12*1000000</f>
        <v>24042.857142857145</v>
      </c>
      <c r="V31" s="168">
        <f t="shared" si="27"/>
        <v>24153.38645418327</v>
      </c>
      <c r="W31" s="168">
        <f t="shared" si="27"/>
        <v>24980.842911877393</v>
      </c>
      <c r="X31" s="168">
        <f t="shared" si="27"/>
        <v>25325.953259532598</v>
      </c>
      <c r="Y31" s="168">
        <f t="shared" si="27"/>
        <v>25732.899022801306</v>
      </c>
      <c r="Z31" s="168">
        <f t="shared" si="27"/>
        <v>26979.166666666668</v>
      </c>
      <c r="AA31" s="297">
        <v>10.098000000000001</v>
      </c>
      <c r="AB31" s="298">
        <v>7.2750000000000004</v>
      </c>
      <c r="AC31" s="272">
        <v>7.8239999999999998</v>
      </c>
      <c r="AD31" s="272">
        <v>8.2360000000000007</v>
      </c>
      <c r="AE31" s="272">
        <v>9.48</v>
      </c>
      <c r="AF31" s="273">
        <v>10.619</v>
      </c>
      <c r="AG31" s="3"/>
      <c r="AH31" s="3"/>
    </row>
    <row r="32" spans="1:34" s="165" customFormat="1" ht="15.75" customHeight="1">
      <c r="A32" s="136" t="s">
        <v>220</v>
      </c>
      <c r="B32" s="156"/>
      <c r="C32" s="172">
        <f>C34</f>
        <v>153.363</v>
      </c>
      <c r="D32" s="172">
        <f t="shared" ref="D32:AF32" si="28">D34</f>
        <v>188.31299999999999</v>
      </c>
      <c r="E32" s="172">
        <f t="shared" si="28"/>
        <v>187.5</v>
      </c>
      <c r="F32" s="172">
        <f t="shared" si="28"/>
        <v>195</v>
      </c>
      <c r="G32" s="172">
        <f t="shared" si="28"/>
        <v>202.8</v>
      </c>
      <c r="H32" s="172">
        <f t="shared" si="28"/>
        <v>210</v>
      </c>
      <c r="I32" s="172">
        <f t="shared" si="28"/>
        <v>87.29</v>
      </c>
      <c r="J32" s="172">
        <f t="shared" si="28"/>
        <v>115.169</v>
      </c>
      <c r="K32" s="172">
        <f t="shared" si="28"/>
        <v>110.6</v>
      </c>
      <c r="L32" s="172">
        <f t="shared" si="28"/>
        <v>117</v>
      </c>
      <c r="M32" s="172">
        <f t="shared" si="28"/>
        <v>125.736</v>
      </c>
      <c r="N32" s="172">
        <f t="shared" si="28"/>
        <v>132.30000000000001</v>
      </c>
      <c r="O32" s="172">
        <f t="shared" si="28"/>
        <v>17</v>
      </c>
      <c r="P32" s="172">
        <f t="shared" si="28"/>
        <v>18</v>
      </c>
      <c r="Q32" s="172">
        <f t="shared" si="28"/>
        <v>18</v>
      </c>
      <c r="R32" s="172">
        <f t="shared" si="28"/>
        <v>18</v>
      </c>
      <c r="S32" s="172">
        <f t="shared" si="28"/>
        <v>18</v>
      </c>
      <c r="T32" s="172">
        <f t="shared" si="28"/>
        <v>18</v>
      </c>
      <c r="U32" s="172">
        <f t="shared" si="28"/>
        <v>73490.196078431385</v>
      </c>
      <c r="V32" s="172">
        <f t="shared" si="28"/>
        <v>82217.592592592599</v>
      </c>
      <c r="W32" s="172">
        <f t="shared" si="28"/>
        <v>95370.37037037038</v>
      </c>
      <c r="X32" s="172">
        <f t="shared" si="28"/>
        <v>111111.11111111111</v>
      </c>
      <c r="Y32" s="172">
        <f t="shared" si="28"/>
        <v>120370.37037037036</v>
      </c>
      <c r="Z32" s="172">
        <f t="shared" si="28"/>
        <v>129629.62962962962</v>
      </c>
      <c r="AA32" s="172">
        <f t="shared" si="28"/>
        <v>14.992000000000001</v>
      </c>
      <c r="AB32" s="172">
        <f t="shared" si="28"/>
        <v>17.759</v>
      </c>
      <c r="AC32" s="172">
        <f t="shared" si="28"/>
        <v>20.6</v>
      </c>
      <c r="AD32" s="172">
        <f t="shared" si="28"/>
        <v>24</v>
      </c>
      <c r="AE32" s="172">
        <f t="shared" si="28"/>
        <v>26</v>
      </c>
      <c r="AF32" s="172">
        <f t="shared" si="28"/>
        <v>28</v>
      </c>
      <c r="AG32" s="164"/>
      <c r="AH32" s="164"/>
    </row>
    <row r="33" spans="1:38" ht="15.75">
      <c r="A33" s="140" t="s">
        <v>31</v>
      </c>
      <c r="B33" s="39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78"/>
      <c r="P33" s="178"/>
      <c r="Q33" s="178"/>
      <c r="R33" s="178"/>
      <c r="S33" s="178"/>
      <c r="T33" s="168"/>
      <c r="U33" s="168"/>
      <c r="V33" s="168"/>
      <c r="W33" s="168"/>
      <c r="X33" s="168"/>
      <c r="Y33" s="168"/>
      <c r="Z33" s="168"/>
      <c r="AA33" s="179"/>
      <c r="AB33" s="179"/>
      <c r="AC33" s="179"/>
      <c r="AD33" s="179"/>
      <c r="AE33" s="179"/>
      <c r="AF33" s="179"/>
      <c r="AG33" s="3"/>
      <c r="AH33" s="3"/>
    </row>
    <row r="34" spans="1:38" ht="15.75" customHeight="1">
      <c r="A34" s="141" t="s">
        <v>305</v>
      </c>
      <c r="B34" s="162" t="s">
        <v>338</v>
      </c>
      <c r="C34" s="234">
        <v>153.363</v>
      </c>
      <c r="D34" s="235">
        <v>188.31299999999999</v>
      </c>
      <c r="E34" s="235">
        <v>187.5</v>
      </c>
      <c r="F34" s="236">
        <v>195</v>
      </c>
      <c r="G34" s="235">
        <v>202.8</v>
      </c>
      <c r="H34" s="237">
        <v>210</v>
      </c>
      <c r="I34" s="238">
        <v>87.29</v>
      </c>
      <c r="J34" s="235">
        <v>115.169</v>
      </c>
      <c r="K34" s="235">
        <v>110.6</v>
      </c>
      <c r="L34" s="235">
        <v>117</v>
      </c>
      <c r="M34" s="235">
        <v>125.736</v>
      </c>
      <c r="N34" s="239">
        <v>132.30000000000001</v>
      </c>
      <c r="O34" s="240">
        <v>17</v>
      </c>
      <c r="P34" s="241">
        <v>18</v>
      </c>
      <c r="Q34" s="241">
        <v>18</v>
      </c>
      <c r="R34" s="241">
        <v>18</v>
      </c>
      <c r="S34" s="241">
        <v>18</v>
      </c>
      <c r="T34" s="241">
        <v>18</v>
      </c>
      <c r="U34" s="168">
        <f>AA34/O34/12*1000000</f>
        <v>73490.196078431385</v>
      </c>
      <c r="V34" s="168">
        <f t="shared" ref="V34:Z34" si="29">AB34/P34/12*1000000</f>
        <v>82217.592592592599</v>
      </c>
      <c r="W34" s="168">
        <f t="shared" si="29"/>
        <v>95370.37037037038</v>
      </c>
      <c r="X34" s="168">
        <f t="shared" si="29"/>
        <v>111111.11111111111</v>
      </c>
      <c r="Y34" s="168">
        <f t="shared" si="29"/>
        <v>120370.37037037036</v>
      </c>
      <c r="Z34" s="170">
        <f t="shared" si="29"/>
        <v>129629.62962962962</v>
      </c>
      <c r="AA34" s="301">
        <v>14.992000000000001</v>
      </c>
      <c r="AB34" s="302">
        <v>17.759</v>
      </c>
      <c r="AC34" s="302">
        <v>20.6</v>
      </c>
      <c r="AD34" s="302">
        <v>24</v>
      </c>
      <c r="AE34" s="302">
        <v>26</v>
      </c>
      <c r="AF34" s="303">
        <v>28</v>
      </c>
      <c r="AG34" s="3"/>
      <c r="AH34" s="3"/>
    </row>
    <row r="35" spans="1:38" s="165" customFormat="1" ht="47.25">
      <c r="A35" s="131" t="s">
        <v>203</v>
      </c>
      <c r="B35" s="169"/>
      <c r="C35" s="172">
        <f>C37+C38</f>
        <v>33.323</v>
      </c>
      <c r="D35" s="172">
        <f t="shared" ref="D35:AF35" si="30">D37+D38</f>
        <v>10.436</v>
      </c>
      <c r="E35" s="172">
        <f t="shared" si="30"/>
        <v>9.3770000000000007</v>
      </c>
      <c r="F35" s="172">
        <f t="shared" si="30"/>
        <v>9.8179999999999996</v>
      </c>
      <c r="G35" s="172">
        <f t="shared" si="30"/>
        <v>10.210000000000001</v>
      </c>
      <c r="H35" s="172">
        <f t="shared" si="30"/>
        <v>10.619</v>
      </c>
      <c r="I35" s="172">
        <f t="shared" si="30"/>
        <v>-0.73599999999999999</v>
      </c>
      <c r="J35" s="172">
        <f t="shared" si="30"/>
        <v>1.6519999999999999</v>
      </c>
      <c r="K35" s="172">
        <f t="shared" si="30"/>
        <v>0</v>
      </c>
      <c r="L35" s="172">
        <f t="shared" si="30"/>
        <v>0</v>
      </c>
      <c r="M35" s="172">
        <f t="shared" si="30"/>
        <v>0</v>
      </c>
      <c r="N35" s="172">
        <f t="shared" si="30"/>
        <v>0</v>
      </c>
      <c r="O35" s="172">
        <f t="shared" si="30"/>
        <v>46</v>
      </c>
      <c r="P35" s="172">
        <f t="shared" si="30"/>
        <v>8</v>
      </c>
      <c r="Q35" s="172">
        <f t="shared" si="30"/>
        <v>8</v>
      </c>
      <c r="R35" s="172">
        <f t="shared" si="30"/>
        <v>8</v>
      </c>
      <c r="S35" s="172">
        <f t="shared" si="30"/>
        <v>8</v>
      </c>
      <c r="T35" s="172">
        <f t="shared" si="30"/>
        <v>8</v>
      </c>
      <c r="U35" s="171">
        <f t="shared" ref="U35" si="31">AA35/O35/12*1000000</f>
        <v>29529.166666666664</v>
      </c>
      <c r="V35" s="171">
        <f t="shared" ref="V35" si="32">AB35/P35/12*1000000</f>
        <v>54010.416666666664</v>
      </c>
      <c r="W35" s="171">
        <f t="shared" ref="W35" si="33">AC35/Q35/12*1000000</f>
        <v>57572.916666666672</v>
      </c>
      <c r="X35" s="171">
        <f t="shared" ref="X35" si="34">AD35/R35/12*1000000</f>
        <v>60281.25</v>
      </c>
      <c r="Y35" s="171">
        <f t="shared" ref="Y35" si="35">AE35/S35/12*1000000</f>
        <v>62687.499999999993</v>
      </c>
      <c r="Z35" s="171">
        <f t="shared" ref="Z35" si="36">AF35/T35/12*1000000</f>
        <v>65208.333333333328</v>
      </c>
      <c r="AA35" s="172">
        <f t="shared" si="30"/>
        <v>16.3001</v>
      </c>
      <c r="AB35" s="172">
        <f t="shared" si="30"/>
        <v>5.1849999999999996</v>
      </c>
      <c r="AC35" s="172">
        <f t="shared" si="30"/>
        <v>5.5270000000000001</v>
      </c>
      <c r="AD35" s="172">
        <f t="shared" si="30"/>
        <v>5.7869999999999999</v>
      </c>
      <c r="AE35" s="172">
        <f t="shared" si="30"/>
        <v>6.0179999999999998</v>
      </c>
      <c r="AF35" s="172">
        <f t="shared" si="30"/>
        <v>6.26</v>
      </c>
      <c r="AG35" s="164"/>
      <c r="AH35" s="164"/>
    </row>
    <row r="36" spans="1:38" ht="15.75">
      <c r="A36" s="125" t="s">
        <v>219</v>
      </c>
      <c r="B36" s="146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78"/>
      <c r="P36" s="178"/>
      <c r="Q36" s="178"/>
      <c r="R36" s="178"/>
      <c r="S36" s="178"/>
      <c r="T36" s="168"/>
      <c r="U36" s="168"/>
      <c r="V36" s="168"/>
      <c r="W36" s="168"/>
      <c r="X36" s="168"/>
      <c r="Y36" s="168"/>
      <c r="Z36" s="168"/>
      <c r="AA36" s="179"/>
      <c r="AB36" s="179"/>
      <c r="AC36" s="179"/>
      <c r="AD36" s="179"/>
      <c r="AE36" s="179"/>
      <c r="AF36" s="179"/>
      <c r="AG36" s="3"/>
      <c r="AH36" s="3"/>
    </row>
    <row r="37" spans="1:38" ht="15.75">
      <c r="A37" s="133" t="s">
        <v>306</v>
      </c>
      <c r="B37" s="146" t="s">
        <v>337</v>
      </c>
      <c r="C37" s="243">
        <v>24.863</v>
      </c>
      <c r="D37" s="243"/>
      <c r="E37" s="243"/>
      <c r="F37" s="244"/>
      <c r="G37" s="243"/>
      <c r="H37" s="245"/>
      <c r="I37" s="243">
        <v>0.496</v>
      </c>
      <c r="J37" s="243"/>
      <c r="K37" s="243"/>
      <c r="L37" s="243"/>
      <c r="M37" s="243"/>
      <c r="N37" s="246"/>
      <c r="O37" s="243">
        <v>38</v>
      </c>
      <c r="P37" s="243"/>
      <c r="Q37" s="243"/>
      <c r="R37" s="243"/>
      <c r="S37" s="243"/>
      <c r="T37" s="246"/>
      <c r="U37" s="168">
        <f>AA37/O37/12*1000000</f>
        <v>26180.043859649126</v>
      </c>
      <c r="V37" s="168"/>
      <c r="W37" s="168"/>
      <c r="X37" s="168"/>
      <c r="Y37" s="168"/>
      <c r="Z37" s="170"/>
      <c r="AA37" s="305">
        <v>11.9381</v>
      </c>
      <c r="AB37" s="306"/>
      <c r="AC37" s="306"/>
      <c r="AD37" s="306"/>
      <c r="AE37" s="306"/>
      <c r="AF37" s="307"/>
      <c r="AG37" s="3"/>
      <c r="AH37" s="3"/>
    </row>
    <row r="38" spans="1:38" ht="15.75" customHeight="1">
      <c r="A38" s="142" t="s">
        <v>307</v>
      </c>
      <c r="B38" s="146" t="s">
        <v>333</v>
      </c>
      <c r="C38" s="219">
        <v>8.4600000000000009</v>
      </c>
      <c r="D38" s="227">
        <v>10.436</v>
      </c>
      <c r="E38" s="227">
        <v>9.3770000000000007</v>
      </c>
      <c r="F38" s="228">
        <v>9.8179999999999996</v>
      </c>
      <c r="G38" s="227">
        <v>10.210000000000001</v>
      </c>
      <c r="H38" s="229">
        <v>10.619</v>
      </c>
      <c r="I38" s="219">
        <v>-1.232</v>
      </c>
      <c r="J38" s="227">
        <v>1.6519999999999999</v>
      </c>
      <c r="K38" s="227">
        <v>0</v>
      </c>
      <c r="L38" s="227">
        <v>0</v>
      </c>
      <c r="M38" s="227">
        <v>0</v>
      </c>
      <c r="N38" s="230">
        <v>0</v>
      </c>
      <c r="O38" s="242">
        <v>8</v>
      </c>
      <c r="P38" s="232">
        <v>8</v>
      </c>
      <c r="Q38" s="232">
        <v>8</v>
      </c>
      <c r="R38" s="232">
        <v>8</v>
      </c>
      <c r="S38" s="232">
        <v>8</v>
      </c>
      <c r="T38" s="230">
        <v>8</v>
      </c>
      <c r="U38" s="168">
        <f>AA38/O38/12*1000000</f>
        <v>45437.5</v>
      </c>
      <c r="V38" s="168">
        <f t="shared" ref="V38:Z38" si="37">AB38/P38/12*1000000</f>
        <v>54010.416666666664</v>
      </c>
      <c r="W38" s="168">
        <f t="shared" si="37"/>
        <v>57572.916666666672</v>
      </c>
      <c r="X38" s="168">
        <f t="shared" si="37"/>
        <v>60281.25</v>
      </c>
      <c r="Y38" s="168">
        <f t="shared" si="37"/>
        <v>62687.499999999993</v>
      </c>
      <c r="Z38" s="170">
        <f t="shared" si="37"/>
        <v>65208.333333333328</v>
      </c>
      <c r="AA38" s="271">
        <v>4.3620000000000001</v>
      </c>
      <c r="AB38" s="272">
        <v>5.1849999999999996</v>
      </c>
      <c r="AC38" s="272">
        <v>5.5270000000000001</v>
      </c>
      <c r="AD38" s="272">
        <v>5.7869999999999999</v>
      </c>
      <c r="AE38" s="272">
        <v>6.0179999999999998</v>
      </c>
      <c r="AF38" s="273">
        <v>6.26</v>
      </c>
      <c r="AG38" s="3"/>
      <c r="AH38" s="3"/>
    </row>
    <row r="39" spans="1:38" s="165" customFormat="1" ht="63">
      <c r="A39" s="129" t="s">
        <v>205</v>
      </c>
      <c r="B39" s="156"/>
      <c r="C39" s="172">
        <f>C41</f>
        <v>16.648</v>
      </c>
      <c r="D39" s="172">
        <f t="shared" ref="D39:AF39" si="38">D41</f>
        <v>0</v>
      </c>
      <c r="E39" s="172">
        <f t="shared" si="38"/>
        <v>0</v>
      </c>
      <c r="F39" s="172">
        <f t="shared" si="38"/>
        <v>0</v>
      </c>
      <c r="G39" s="172">
        <f t="shared" si="38"/>
        <v>0</v>
      </c>
      <c r="H39" s="172">
        <f t="shared" si="38"/>
        <v>0</v>
      </c>
      <c r="I39" s="172">
        <f t="shared" si="38"/>
        <v>0.97</v>
      </c>
      <c r="J39" s="172">
        <f t="shared" si="38"/>
        <v>0</v>
      </c>
      <c r="K39" s="172">
        <f t="shared" si="38"/>
        <v>0</v>
      </c>
      <c r="L39" s="172">
        <f t="shared" si="38"/>
        <v>0</v>
      </c>
      <c r="M39" s="172">
        <f t="shared" si="38"/>
        <v>0</v>
      </c>
      <c r="N39" s="172">
        <f t="shared" si="38"/>
        <v>0</v>
      </c>
      <c r="O39" s="172">
        <f t="shared" si="38"/>
        <v>18</v>
      </c>
      <c r="P39" s="172">
        <f t="shared" si="38"/>
        <v>0</v>
      </c>
      <c r="Q39" s="172">
        <f t="shared" si="38"/>
        <v>0</v>
      </c>
      <c r="R39" s="172">
        <f t="shared" si="38"/>
        <v>0</v>
      </c>
      <c r="S39" s="172">
        <f t="shared" si="38"/>
        <v>0</v>
      </c>
      <c r="T39" s="172">
        <f t="shared" si="38"/>
        <v>0</v>
      </c>
      <c r="U39" s="172">
        <f t="shared" si="38"/>
        <v>23809.722222222223</v>
      </c>
      <c r="V39" s="172">
        <f t="shared" si="38"/>
        <v>0</v>
      </c>
      <c r="W39" s="172">
        <f t="shared" si="38"/>
        <v>0</v>
      </c>
      <c r="X39" s="172">
        <f t="shared" si="38"/>
        <v>0</v>
      </c>
      <c r="Y39" s="172">
        <f t="shared" si="38"/>
        <v>0</v>
      </c>
      <c r="Z39" s="172">
        <f t="shared" si="38"/>
        <v>0</v>
      </c>
      <c r="AA39" s="172">
        <f t="shared" si="38"/>
        <v>5.1429</v>
      </c>
      <c r="AB39" s="172">
        <f t="shared" si="38"/>
        <v>0</v>
      </c>
      <c r="AC39" s="172">
        <f t="shared" si="38"/>
        <v>0</v>
      </c>
      <c r="AD39" s="172">
        <f t="shared" si="38"/>
        <v>0</v>
      </c>
      <c r="AE39" s="172">
        <f t="shared" si="38"/>
        <v>0</v>
      </c>
      <c r="AF39" s="172">
        <f t="shared" si="38"/>
        <v>0</v>
      </c>
      <c r="AG39" s="164"/>
      <c r="AH39" s="164"/>
    </row>
    <row r="40" spans="1:38" ht="15.75">
      <c r="A40" s="143" t="s">
        <v>219</v>
      </c>
      <c r="B40" s="39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78"/>
      <c r="P40" s="178"/>
      <c r="Q40" s="178"/>
      <c r="R40" s="178"/>
      <c r="S40" s="178"/>
      <c r="T40" s="168"/>
      <c r="U40" s="168"/>
      <c r="V40" s="168"/>
      <c r="W40" s="168"/>
      <c r="X40" s="168"/>
      <c r="Y40" s="168"/>
      <c r="Z40" s="168"/>
      <c r="AA40" s="179"/>
      <c r="AB40" s="179"/>
      <c r="AC40" s="179"/>
      <c r="AD40" s="179"/>
      <c r="AE40" s="179"/>
      <c r="AF40" s="179"/>
      <c r="AG40" s="3"/>
      <c r="AH40" s="3"/>
    </row>
    <row r="41" spans="1:38" ht="21" customHeight="1">
      <c r="A41" s="142" t="s">
        <v>308</v>
      </c>
      <c r="B41" s="140" t="s">
        <v>337</v>
      </c>
      <c r="C41" s="243">
        <v>16.648</v>
      </c>
      <c r="D41" s="247"/>
      <c r="E41" s="247"/>
      <c r="F41" s="248"/>
      <c r="G41" s="247"/>
      <c r="H41" s="249"/>
      <c r="I41" s="250">
        <v>0.97</v>
      </c>
      <c r="J41" s="247"/>
      <c r="K41" s="247"/>
      <c r="L41" s="247"/>
      <c r="M41" s="247"/>
      <c r="N41" s="251"/>
      <c r="O41" s="252">
        <v>18</v>
      </c>
      <c r="P41" s="247"/>
      <c r="Q41" s="247"/>
      <c r="R41" s="247"/>
      <c r="S41" s="247"/>
      <c r="T41" s="251"/>
      <c r="U41" s="170">
        <f>AA41/O41/12*1000000</f>
        <v>23809.722222222223</v>
      </c>
      <c r="V41" s="170"/>
      <c r="W41" s="170"/>
      <c r="X41" s="170"/>
      <c r="Y41" s="170"/>
      <c r="Z41" s="170"/>
      <c r="AA41" s="304">
        <v>5.1429</v>
      </c>
      <c r="AB41" s="170"/>
      <c r="AC41" s="170"/>
      <c r="AD41" s="179"/>
      <c r="AE41" s="179"/>
      <c r="AF41" s="179"/>
      <c r="AG41" s="3"/>
      <c r="AH41" s="3"/>
    </row>
    <row r="42" spans="1:38" s="165" customFormat="1" ht="15.6" customHeight="1">
      <c r="A42" s="129" t="s">
        <v>222</v>
      </c>
      <c r="B42" s="156"/>
      <c r="C42" s="172">
        <f t="shared" ref="C42:T42" si="39">C44</f>
        <v>56.082999999999998</v>
      </c>
      <c r="D42" s="172">
        <f t="shared" si="39"/>
        <v>53.302</v>
      </c>
      <c r="E42" s="172">
        <f t="shared" si="39"/>
        <v>55.3</v>
      </c>
      <c r="F42" s="172">
        <f t="shared" si="39"/>
        <v>49.609000000000002</v>
      </c>
      <c r="G42" s="172">
        <f t="shared" si="39"/>
        <v>50.24</v>
      </c>
      <c r="H42" s="172">
        <f t="shared" si="39"/>
        <v>51.6</v>
      </c>
      <c r="I42" s="172">
        <f t="shared" si="39"/>
        <v>29.934999999999999</v>
      </c>
      <c r="J42" s="172">
        <f t="shared" si="39"/>
        <v>13.339</v>
      </c>
      <c r="K42" s="172">
        <f t="shared" si="39"/>
        <v>16.54</v>
      </c>
      <c r="L42" s="172">
        <f t="shared" si="39"/>
        <v>12.004</v>
      </c>
      <c r="M42" s="172">
        <f t="shared" si="39"/>
        <v>14.04</v>
      </c>
      <c r="N42" s="172">
        <f t="shared" si="39"/>
        <v>13.7</v>
      </c>
      <c r="O42" s="172">
        <f t="shared" si="39"/>
        <v>29</v>
      </c>
      <c r="P42" s="172">
        <f t="shared" si="39"/>
        <v>24</v>
      </c>
      <c r="Q42" s="172">
        <f t="shared" si="39"/>
        <v>25</v>
      </c>
      <c r="R42" s="172">
        <f t="shared" si="39"/>
        <v>26</v>
      </c>
      <c r="S42" s="172">
        <f t="shared" si="39"/>
        <v>28</v>
      </c>
      <c r="T42" s="172">
        <f t="shared" si="39"/>
        <v>29</v>
      </c>
      <c r="U42" s="172">
        <f t="shared" ref="U42:AF42" si="40">U44</f>
        <v>14649.137931034484</v>
      </c>
      <c r="V42" s="172">
        <f t="shared" si="40"/>
        <v>19193.402777777777</v>
      </c>
      <c r="W42" s="172">
        <f t="shared" si="40"/>
        <v>19749.666666666668</v>
      </c>
      <c r="X42" s="172">
        <f t="shared" si="40"/>
        <v>16923.076923076926</v>
      </c>
      <c r="Y42" s="172">
        <f t="shared" si="40"/>
        <v>15773.809523809523</v>
      </c>
      <c r="Z42" s="172">
        <f t="shared" si="40"/>
        <v>15373.563218390804</v>
      </c>
      <c r="AA42" s="172">
        <f t="shared" si="40"/>
        <v>5.0979000000000001</v>
      </c>
      <c r="AB42" s="172">
        <f t="shared" si="40"/>
        <v>5.5277000000000003</v>
      </c>
      <c r="AC42" s="172">
        <f t="shared" si="40"/>
        <v>5.9249000000000001</v>
      </c>
      <c r="AD42" s="172">
        <f t="shared" si="40"/>
        <v>5.28</v>
      </c>
      <c r="AE42" s="172">
        <f t="shared" si="40"/>
        <v>5.3</v>
      </c>
      <c r="AF42" s="172">
        <f t="shared" si="40"/>
        <v>5.35</v>
      </c>
      <c r="AG42" s="164"/>
      <c r="AH42" s="164"/>
    </row>
    <row r="43" spans="1:38" ht="15.75">
      <c r="A43" s="144" t="s">
        <v>219</v>
      </c>
      <c r="B43" s="39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78"/>
      <c r="P43" s="178"/>
      <c r="Q43" s="178"/>
      <c r="R43" s="178"/>
      <c r="S43" s="178"/>
      <c r="T43" s="168"/>
      <c r="U43" s="168"/>
      <c r="V43" s="168"/>
      <c r="W43" s="168"/>
      <c r="X43" s="168"/>
      <c r="Y43" s="168"/>
      <c r="Z43" s="168"/>
      <c r="AA43" s="179"/>
      <c r="AB43" s="179"/>
      <c r="AC43" s="179"/>
      <c r="AD43" s="179"/>
      <c r="AE43" s="179"/>
      <c r="AF43" s="179"/>
      <c r="AG43" s="3"/>
      <c r="AH43" s="3"/>
    </row>
    <row r="44" spans="1:38" ht="15.75">
      <c r="A44" s="145" t="s">
        <v>309</v>
      </c>
      <c r="B44" s="39" t="s">
        <v>337</v>
      </c>
      <c r="C44" s="219">
        <v>56.082999999999998</v>
      </c>
      <c r="D44" s="227">
        <v>53.302</v>
      </c>
      <c r="E44" s="227">
        <v>55.3</v>
      </c>
      <c r="F44" s="228">
        <v>49.609000000000002</v>
      </c>
      <c r="G44" s="227">
        <v>50.24</v>
      </c>
      <c r="H44" s="229">
        <v>51.6</v>
      </c>
      <c r="I44" s="223">
        <v>29.934999999999999</v>
      </c>
      <c r="J44" s="227">
        <v>13.339</v>
      </c>
      <c r="K44" s="227">
        <v>16.54</v>
      </c>
      <c r="L44" s="227">
        <v>12.004</v>
      </c>
      <c r="M44" s="227">
        <v>14.04</v>
      </c>
      <c r="N44" s="230">
        <v>13.7</v>
      </c>
      <c r="O44" s="231">
        <v>29</v>
      </c>
      <c r="P44" s="232">
        <v>24</v>
      </c>
      <c r="Q44" s="232">
        <v>25</v>
      </c>
      <c r="R44" s="232">
        <v>26</v>
      </c>
      <c r="S44" s="232">
        <v>28</v>
      </c>
      <c r="T44" s="230">
        <v>29</v>
      </c>
      <c r="U44" s="168">
        <f>AA44/O44/12*1000000</f>
        <v>14649.137931034484</v>
      </c>
      <c r="V44" s="168">
        <f t="shared" ref="V44:Z45" si="41">AB44/P44/12*1000000</f>
        <v>19193.402777777777</v>
      </c>
      <c r="W44" s="168">
        <f t="shared" si="41"/>
        <v>19749.666666666668</v>
      </c>
      <c r="X44" s="168">
        <f t="shared" si="41"/>
        <v>16923.076923076926</v>
      </c>
      <c r="Y44" s="168">
        <f t="shared" si="41"/>
        <v>15773.809523809523</v>
      </c>
      <c r="Z44" s="170">
        <f t="shared" si="41"/>
        <v>15373.563218390804</v>
      </c>
      <c r="AA44" s="271">
        <v>5.0979000000000001</v>
      </c>
      <c r="AB44" s="272">
        <v>5.5277000000000003</v>
      </c>
      <c r="AC44" s="272">
        <v>5.9249000000000001</v>
      </c>
      <c r="AD44" s="272">
        <v>5.28</v>
      </c>
      <c r="AE44" s="272">
        <v>5.3</v>
      </c>
      <c r="AF44" s="273">
        <v>5.35</v>
      </c>
      <c r="AG44" s="166"/>
      <c r="AH44" s="166"/>
      <c r="AI44" s="166"/>
      <c r="AJ44" s="166"/>
      <c r="AK44" s="166"/>
      <c r="AL44" s="167"/>
    </row>
    <row r="45" spans="1:38" s="165" customFormat="1" ht="47.25">
      <c r="A45" s="131" t="s">
        <v>221</v>
      </c>
      <c r="B45" s="163"/>
      <c r="C45" s="322">
        <f>SUM(C47:C52)</f>
        <v>92.26</v>
      </c>
      <c r="D45" s="322">
        <f t="shared" ref="D45:AF45" si="42">SUM(D47:D52)</f>
        <v>84.99799999999999</v>
      </c>
      <c r="E45" s="322">
        <f t="shared" si="42"/>
        <v>91.202845999999994</v>
      </c>
      <c r="F45" s="322">
        <f t="shared" si="42"/>
        <v>95.124576400000009</v>
      </c>
      <c r="G45" s="322">
        <f t="shared" si="42"/>
        <v>99.119777600000006</v>
      </c>
      <c r="H45" s="322">
        <f t="shared" si="42"/>
        <v>103.580208</v>
      </c>
      <c r="I45" s="322">
        <f t="shared" si="42"/>
        <v>3.8228999999999997</v>
      </c>
      <c r="J45" s="322">
        <f t="shared" si="42"/>
        <v>4.4110000000000005</v>
      </c>
      <c r="K45" s="322">
        <f t="shared" si="42"/>
        <v>4.7330100000000002</v>
      </c>
      <c r="L45" s="322">
        <f t="shared" si="42"/>
        <v>4.9365200000000007</v>
      </c>
      <c r="M45" s="322">
        <f>SUM(M47:M52)</f>
        <v>5.1438699999999997</v>
      </c>
      <c r="N45" s="322">
        <f t="shared" si="42"/>
        <v>5.3753399999999996</v>
      </c>
      <c r="O45" s="172">
        <f t="shared" si="42"/>
        <v>42</v>
      </c>
      <c r="P45" s="172">
        <f t="shared" si="42"/>
        <v>39</v>
      </c>
      <c r="Q45" s="172">
        <f t="shared" si="42"/>
        <v>39</v>
      </c>
      <c r="R45" s="172">
        <f t="shared" si="42"/>
        <v>39</v>
      </c>
      <c r="S45" s="172">
        <f t="shared" si="42"/>
        <v>39</v>
      </c>
      <c r="T45" s="172">
        <f t="shared" si="42"/>
        <v>39</v>
      </c>
      <c r="U45" s="172">
        <f>AA45/O45/12*1000000</f>
        <v>21532.5</v>
      </c>
      <c r="V45" s="172">
        <f t="shared" si="41"/>
        <v>23920.794871794871</v>
      </c>
      <c r="W45" s="172">
        <f t="shared" si="41"/>
        <v>25308.200974358973</v>
      </c>
      <c r="X45" s="172">
        <f t="shared" si="41"/>
        <v>26295.221051282057</v>
      </c>
      <c r="Y45" s="172">
        <f t="shared" si="41"/>
        <v>27320.734412820511</v>
      </c>
      <c r="Z45" s="172">
        <f t="shared" si="41"/>
        <v>28358.922328205124</v>
      </c>
      <c r="AA45" s="322">
        <f>SUM(AA47:AA52)</f>
        <v>10.85238</v>
      </c>
      <c r="AB45" s="322">
        <f>SUM(AB47:AB52)</f>
        <v>11.194932</v>
      </c>
      <c r="AC45" s="322">
        <f>SUM(AC47:AC52)</f>
        <v>11.844238056000002</v>
      </c>
      <c r="AD45" s="322">
        <f t="shared" si="42"/>
        <v>12.306163452000002</v>
      </c>
      <c r="AE45" s="322">
        <f t="shared" si="42"/>
        <v>12.786103705199999</v>
      </c>
      <c r="AF45" s="322">
        <f t="shared" si="42"/>
        <v>13.271975649599998</v>
      </c>
      <c r="AG45" s="164"/>
      <c r="AH45" s="164"/>
    </row>
    <row r="46" spans="1:38" ht="15.75" customHeight="1">
      <c r="A46" s="146" t="s">
        <v>219</v>
      </c>
      <c r="B46" s="39"/>
      <c r="C46" s="168"/>
      <c r="D46" s="168"/>
      <c r="E46" s="168"/>
      <c r="F46" s="168"/>
      <c r="G46" s="168"/>
      <c r="H46" s="168"/>
      <c r="I46" s="234"/>
      <c r="J46" s="234"/>
      <c r="K46" s="234"/>
      <c r="L46" s="234"/>
      <c r="M46" s="234"/>
      <c r="N46" s="234"/>
      <c r="O46" s="178"/>
      <c r="P46" s="178"/>
      <c r="Q46" s="178"/>
      <c r="R46" s="178"/>
      <c r="S46" s="178"/>
      <c r="T46" s="168"/>
      <c r="U46" s="168"/>
      <c r="V46" s="168"/>
      <c r="W46" s="168"/>
      <c r="X46" s="168"/>
      <c r="Y46" s="168"/>
      <c r="Z46" s="168"/>
      <c r="AA46" s="179"/>
      <c r="AB46" s="179"/>
      <c r="AC46" s="179"/>
      <c r="AD46" s="179"/>
      <c r="AE46" s="179"/>
      <c r="AF46" s="179"/>
      <c r="AG46" s="3"/>
      <c r="AH46" s="3"/>
    </row>
    <row r="47" spans="1:38" ht="15.75">
      <c r="A47" s="147" t="s">
        <v>310</v>
      </c>
      <c r="B47" s="160" t="s">
        <v>327</v>
      </c>
      <c r="C47" s="243">
        <v>0.32</v>
      </c>
      <c r="D47" s="243"/>
      <c r="E47" s="168"/>
      <c r="F47" s="168"/>
      <c r="G47" s="168"/>
      <c r="H47" s="168"/>
      <c r="I47" s="326">
        <v>0</v>
      </c>
      <c r="J47" s="324"/>
      <c r="K47" s="234"/>
      <c r="L47" s="234"/>
      <c r="M47" s="234"/>
      <c r="N47" s="234"/>
      <c r="O47" s="310">
        <v>1</v>
      </c>
      <c r="P47" s="310"/>
      <c r="Q47" s="310"/>
      <c r="R47" s="310"/>
      <c r="S47" s="310"/>
      <c r="T47" s="310"/>
      <c r="U47" s="244">
        <v>10833</v>
      </c>
      <c r="V47" s="243"/>
      <c r="W47" s="168"/>
      <c r="X47" s="168"/>
      <c r="Y47" s="168"/>
      <c r="Z47" s="168"/>
      <c r="AA47" s="170">
        <f>U47*O47*12/1000000</f>
        <v>0.129996</v>
      </c>
      <c r="AB47" s="170"/>
      <c r="AC47" s="179"/>
      <c r="AD47" s="179"/>
      <c r="AE47" s="179"/>
      <c r="AF47" s="179"/>
      <c r="AG47" s="3"/>
      <c r="AH47" s="3"/>
    </row>
    <row r="48" spans="1:38" ht="15.75">
      <c r="A48" s="147" t="s">
        <v>311</v>
      </c>
      <c r="B48" s="160" t="s">
        <v>328</v>
      </c>
      <c r="C48" s="219">
        <v>8.6519999999999992</v>
      </c>
      <c r="D48" s="219">
        <v>8.657</v>
      </c>
      <c r="E48" s="168">
        <v>9.2889610000000005</v>
      </c>
      <c r="F48" s="168">
        <v>9.6883862999999995</v>
      </c>
      <c r="G48" s="168">
        <v>10.095299000000001</v>
      </c>
      <c r="H48" s="168">
        <v>10.54959</v>
      </c>
      <c r="I48" s="256">
        <v>0.48930000000000001</v>
      </c>
      <c r="J48" s="234">
        <v>0.95199999999999996</v>
      </c>
      <c r="K48" s="234">
        <v>1.0215000000000001</v>
      </c>
      <c r="L48" s="234">
        <v>1.06542</v>
      </c>
      <c r="M48" s="234">
        <v>1.1101700000000001</v>
      </c>
      <c r="N48" s="234">
        <v>1.1601300000000001</v>
      </c>
      <c r="O48" s="311">
        <v>10</v>
      </c>
      <c r="P48" s="312">
        <v>10</v>
      </c>
      <c r="Q48" s="312">
        <v>10</v>
      </c>
      <c r="R48" s="312">
        <v>10</v>
      </c>
      <c r="S48" s="312">
        <v>10</v>
      </c>
      <c r="T48" s="313">
        <v>10</v>
      </c>
      <c r="U48" s="266">
        <v>10911</v>
      </c>
      <c r="V48" s="219">
        <v>18333</v>
      </c>
      <c r="W48" s="168">
        <v>19396.313999999998</v>
      </c>
      <c r="X48" s="168">
        <v>20152.77</v>
      </c>
      <c r="Y48" s="168">
        <v>20938.728299999999</v>
      </c>
      <c r="Z48" s="168">
        <v>21734.400000000001</v>
      </c>
      <c r="AA48" s="170">
        <f t="shared" ref="AA48:AA52" si="43">U48*O48*12/1000000</f>
        <v>1.30932</v>
      </c>
      <c r="AB48" s="170">
        <f t="shared" ref="AB48" si="44">V48*P48*12/1000000</f>
        <v>2.1999599999999999</v>
      </c>
      <c r="AC48" s="170">
        <f t="shared" ref="AC48" si="45">W48*Q48*12/1000000</f>
        <v>2.3275576799999995</v>
      </c>
      <c r="AD48" s="170">
        <f t="shared" ref="AD48" si="46">X48*R48*12/1000000</f>
        <v>2.4183324000000002</v>
      </c>
      <c r="AE48" s="170">
        <f t="shared" ref="AE48" si="47">Y48*S48*12/1000000</f>
        <v>2.5126473959999998</v>
      </c>
      <c r="AF48" s="170">
        <f t="shared" ref="AF48" si="48">Z48*T48*12/1000000</f>
        <v>2.6081279999999998</v>
      </c>
      <c r="AG48" s="3"/>
      <c r="AH48" s="3"/>
    </row>
    <row r="49" spans="1:34" ht="15.75">
      <c r="A49" s="147" t="s">
        <v>312</v>
      </c>
      <c r="B49" s="160" t="s">
        <v>329</v>
      </c>
      <c r="C49" s="253">
        <v>8.798</v>
      </c>
      <c r="D49" s="219">
        <v>8.798</v>
      </c>
      <c r="E49" s="168">
        <v>9.4402539999999995</v>
      </c>
      <c r="F49" s="168">
        <v>9.8461849000000008</v>
      </c>
      <c r="G49" s="168">
        <v>10.259725</v>
      </c>
      <c r="H49" s="168">
        <v>10.721410000000001</v>
      </c>
      <c r="I49" s="256">
        <v>0.13200000000000001</v>
      </c>
      <c r="J49" s="234">
        <v>0.26300000000000001</v>
      </c>
      <c r="K49" s="234">
        <v>0.28220000000000001</v>
      </c>
      <c r="L49" s="234">
        <v>0.29432999999999998</v>
      </c>
      <c r="M49" s="234">
        <v>0.30669999999999997</v>
      </c>
      <c r="N49" s="234">
        <v>0.32050000000000001</v>
      </c>
      <c r="O49" s="311">
        <v>11</v>
      </c>
      <c r="P49" s="312">
        <v>11</v>
      </c>
      <c r="Q49" s="312">
        <v>11</v>
      </c>
      <c r="R49" s="312">
        <v>11</v>
      </c>
      <c r="S49" s="312">
        <v>11</v>
      </c>
      <c r="T49" s="313">
        <v>11</v>
      </c>
      <c r="U49" s="266">
        <v>19273</v>
      </c>
      <c r="V49" s="219">
        <v>19273</v>
      </c>
      <c r="W49" s="168">
        <v>20390.833999999999</v>
      </c>
      <c r="X49" s="168">
        <v>21186.077000000001</v>
      </c>
      <c r="Y49" s="168">
        <v>22012.333500000001</v>
      </c>
      <c r="Z49" s="168">
        <v>22848.802199999998</v>
      </c>
      <c r="AA49" s="170">
        <f t="shared" si="43"/>
        <v>2.5440360000000002</v>
      </c>
      <c r="AB49" s="170">
        <f t="shared" ref="AB49:AB52" si="49">V49*P49*12/1000000</f>
        <v>2.5440360000000002</v>
      </c>
      <c r="AC49" s="170">
        <f t="shared" ref="AC49:AC52" si="50">W49*Q49*12/1000000</f>
        <v>2.6915900879999999</v>
      </c>
      <c r="AD49" s="170">
        <f t="shared" ref="AD49:AD52" si="51">X49*R49*12/1000000</f>
        <v>2.796562164</v>
      </c>
      <c r="AE49" s="170">
        <f t="shared" ref="AE49:AE52" si="52">Y49*S49*12/1000000</f>
        <v>2.9056280219999997</v>
      </c>
      <c r="AF49" s="170">
        <f t="shared" ref="AF49:AF52" si="53">Z49*T49*12/1000000</f>
        <v>3.0160418903999999</v>
      </c>
      <c r="AG49" s="3"/>
      <c r="AH49" s="3"/>
    </row>
    <row r="50" spans="1:34" ht="15.75" customHeight="1">
      <c r="A50" s="148" t="s">
        <v>313</v>
      </c>
      <c r="B50" s="160" t="s">
        <v>330</v>
      </c>
      <c r="C50" s="219">
        <v>7.0259999999999998</v>
      </c>
      <c r="D50" s="219">
        <v>7.0259999999999998</v>
      </c>
      <c r="E50" s="168">
        <v>7.5388900000000003</v>
      </c>
      <c r="F50" s="168">
        <v>7.8630706000000004</v>
      </c>
      <c r="G50" s="168">
        <v>8.1933196000000006</v>
      </c>
      <c r="H50" s="168">
        <v>8.5620189999999994</v>
      </c>
      <c r="I50" s="256">
        <v>0.76829999999999998</v>
      </c>
      <c r="J50" s="234">
        <v>1.5369999999999999</v>
      </c>
      <c r="K50" s="234">
        <v>1.6492</v>
      </c>
      <c r="L50" s="234">
        <v>1.7201200000000001</v>
      </c>
      <c r="M50" s="234">
        <v>1.79236</v>
      </c>
      <c r="N50" s="234">
        <v>1.8730199999999999</v>
      </c>
      <c r="O50" s="311">
        <v>2</v>
      </c>
      <c r="P50" s="312">
        <v>2</v>
      </c>
      <c r="Q50" s="312">
        <v>2</v>
      </c>
      <c r="R50" s="312">
        <v>2</v>
      </c>
      <c r="S50" s="312">
        <v>2</v>
      </c>
      <c r="T50" s="313">
        <v>2</v>
      </c>
      <c r="U50" s="266">
        <v>14000</v>
      </c>
      <c r="V50" s="266">
        <v>14000</v>
      </c>
      <c r="W50" s="168">
        <v>14812</v>
      </c>
      <c r="X50" s="168">
        <v>15389.668</v>
      </c>
      <c r="Y50" s="168">
        <v>15989.865100000001</v>
      </c>
      <c r="Z50" s="168">
        <v>16597.479899999998</v>
      </c>
      <c r="AA50" s="170">
        <f t="shared" si="43"/>
        <v>0.33600000000000002</v>
      </c>
      <c r="AB50" s="170">
        <f t="shared" si="49"/>
        <v>0.33600000000000002</v>
      </c>
      <c r="AC50" s="170">
        <f t="shared" si="50"/>
        <v>0.35548800000000003</v>
      </c>
      <c r="AD50" s="170">
        <f t="shared" si="51"/>
        <v>0.369352032</v>
      </c>
      <c r="AE50" s="170">
        <f t="shared" si="52"/>
        <v>0.38375676240000001</v>
      </c>
      <c r="AF50" s="170">
        <f t="shared" si="53"/>
        <v>0.39833951759999997</v>
      </c>
      <c r="AG50" s="3"/>
      <c r="AH50" s="3"/>
    </row>
    <row r="51" spans="1:34" ht="15.75">
      <c r="A51" s="148" t="s">
        <v>314</v>
      </c>
      <c r="B51" s="160" t="s">
        <v>331</v>
      </c>
      <c r="C51" s="219">
        <v>61.616</v>
      </c>
      <c r="D51" s="219">
        <v>54.664000000000001</v>
      </c>
      <c r="E51" s="168">
        <v>58.654471999999998</v>
      </c>
      <c r="F51" s="168">
        <v>61.176614000000001</v>
      </c>
      <c r="G51" s="168">
        <v>63.746000000000002</v>
      </c>
      <c r="H51" s="168">
        <v>66.614599999999996</v>
      </c>
      <c r="I51" s="256">
        <v>2.3239999999999998</v>
      </c>
      <c r="J51" s="234">
        <v>1.44</v>
      </c>
      <c r="K51" s="234">
        <v>1.54512</v>
      </c>
      <c r="L51" s="234">
        <v>1.6115600000000001</v>
      </c>
      <c r="M51" s="234">
        <v>1.6792499999999999</v>
      </c>
      <c r="N51" s="234">
        <v>1.75481</v>
      </c>
      <c r="O51" s="311">
        <v>15</v>
      </c>
      <c r="P51" s="312">
        <v>14</v>
      </c>
      <c r="Q51" s="312">
        <v>14</v>
      </c>
      <c r="R51" s="312">
        <v>14</v>
      </c>
      <c r="S51" s="312">
        <v>14</v>
      </c>
      <c r="T51" s="313">
        <v>14</v>
      </c>
      <c r="U51" s="266">
        <v>34428</v>
      </c>
      <c r="V51" s="219">
        <v>32571</v>
      </c>
      <c r="W51" s="168">
        <v>34460.118000000002</v>
      </c>
      <c r="X51" s="168">
        <v>35804.063000000002</v>
      </c>
      <c r="Y51" s="168">
        <v>37200.421000000002</v>
      </c>
      <c r="Z51" s="168">
        <v>38614.036999999997</v>
      </c>
      <c r="AA51" s="170">
        <f t="shared" si="43"/>
        <v>6.1970400000000003</v>
      </c>
      <c r="AB51" s="170">
        <f t="shared" si="49"/>
        <v>5.4719280000000001</v>
      </c>
      <c r="AC51" s="170">
        <f t="shared" si="50"/>
        <v>5.7892998240000004</v>
      </c>
      <c r="AD51" s="170">
        <f t="shared" si="51"/>
        <v>6.0150825840000008</v>
      </c>
      <c r="AE51" s="170">
        <f t="shared" si="52"/>
        <v>6.2496707279999999</v>
      </c>
      <c r="AF51" s="170">
        <f t="shared" si="53"/>
        <v>6.4871582159999992</v>
      </c>
      <c r="AG51" s="3"/>
      <c r="AH51" s="3"/>
    </row>
    <row r="52" spans="1:34" ht="15.75">
      <c r="A52" s="148" t="s">
        <v>315</v>
      </c>
      <c r="B52" s="160" t="s">
        <v>329</v>
      </c>
      <c r="C52" s="219">
        <v>5.8479999999999999</v>
      </c>
      <c r="D52" s="227">
        <v>5.8529999999999998</v>
      </c>
      <c r="E52" s="168">
        <v>6.2802689999999997</v>
      </c>
      <c r="F52" s="168">
        <v>6.5503206</v>
      </c>
      <c r="G52" s="168">
        <v>6.8254339999999996</v>
      </c>
      <c r="H52" s="168">
        <v>7.1325890000000003</v>
      </c>
      <c r="I52" s="234">
        <v>0.10929999999999999</v>
      </c>
      <c r="J52" s="235">
        <v>0.219</v>
      </c>
      <c r="K52" s="234">
        <v>0.23499</v>
      </c>
      <c r="L52" s="234">
        <v>0.24509</v>
      </c>
      <c r="M52" s="234">
        <v>0.25539000000000001</v>
      </c>
      <c r="N52" s="234">
        <v>0.26688000000000001</v>
      </c>
      <c r="O52" s="314">
        <v>3</v>
      </c>
      <c r="P52" s="315">
        <v>2</v>
      </c>
      <c r="Q52" s="315">
        <v>2</v>
      </c>
      <c r="R52" s="315">
        <v>2</v>
      </c>
      <c r="S52" s="315">
        <v>2</v>
      </c>
      <c r="T52" s="316">
        <v>2</v>
      </c>
      <c r="U52" s="266">
        <v>9333</v>
      </c>
      <c r="V52" s="227">
        <v>26792</v>
      </c>
      <c r="W52" s="168">
        <v>28345.936000000002</v>
      </c>
      <c r="X52" s="168">
        <v>29451.428</v>
      </c>
      <c r="Y52" s="168">
        <v>30600.033200000002</v>
      </c>
      <c r="Z52" s="168">
        <v>31762.8344</v>
      </c>
      <c r="AA52" s="170">
        <f t="shared" si="43"/>
        <v>0.33598800000000001</v>
      </c>
      <c r="AB52" s="170">
        <f t="shared" si="49"/>
        <v>0.64300800000000002</v>
      </c>
      <c r="AC52" s="170">
        <f t="shared" si="50"/>
        <v>0.68030246400000005</v>
      </c>
      <c r="AD52" s="170">
        <f t="shared" si="51"/>
        <v>0.70683427200000004</v>
      </c>
      <c r="AE52" s="170">
        <f t="shared" si="52"/>
        <v>0.73440079680000003</v>
      </c>
      <c r="AF52" s="170">
        <f t="shared" si="53"/>
        <v>0.76230802560000011</v>
      </c>
      <c r="AG52" s="3"/>
      <c r="AH52" s="3"/>
    </row>
    <row r="53" spans="1:34" s="165" customFormat="1" ht="22.5" customHeight="1">
      <c r="A53" s="131" t="s">
        <v>7</v>
      </c>
      <c r="B53" s="163"/>
      <c r="C53" s="322">
        <f>SUM(C55:C65)</f>
        <v>1.754</v>
      </c>
      <c r="D53" s="322">
        <f>SUM(D55:D65)</f>
        <v>1.5969999999999998</v>
      </c>
      <c r="E53" s="322">
        <f>SUM(E55:E68)</f>
        <v>2.2724740000000003</v>
      </c>
      <c r="F53" s="322">
        <f t="shared" ref="F53:H53" si="54">SUM(F55:F68)</f>
        <v>2.3451452000000006</v>
      </c>
      <c r="G53" s="322">
        <f t="shared" si="54"/>
        <v>2.4178942999999999</v>
      </c>
      <c r="H53" s="322">
        <f t="shared" si="54"/>
        <v>2.4882951999999996</v>
      </c>
      <c r="I53" s="322">
        <f t="shared" ref="I53:AA53" si="55">SUM(I55:I65)</f>
        <v>0.47999999999999987</v>
      </c>
      <c r="J53" s="322">
        <f t="shared" si="55"/>
        <v>0.41999999999999993</v>
      </c>
      <c r="K53" s="322">
        <f>SUM(K55:K68)</f>
        <v>0.63157000000000008</v>
      </c>
      <c r="L53" s="322">
        <f t="shared" ref="L53:N53" si="56">SUM(L55:L68)</f>
        <v>0.65185999999999999</v>
      </c>
      <c r="M53" s="322">
        <f t="shared" si="56"/>
        <v>0.6720600000000001</v>
      </c>
      <c r="N53" s="322">
        <f t="shared" si="56"/>
        <v>0.69152999999999998</v>
      </c>
      <c r="O53" s="172">
        <f t="shared" si="55"/>
        <v>11</v>
      </c>
      <c r="P53" s="172">
        <f>SUM(P55:P68)</f>
        <v>12</v>
      </c>
      <c r="Q53" s="172">
        <f t="shared" ref="Q53:T53" si="57">SUM(Q55:Q68)</f>
        <v>14</v>
      </c>
      <c r="R53" s="172">
        <f t="shared" si="57"/>
        <v>14</v>
      </c>
      <c r="S53" s="172">
        <f t="shared" si="57"/>
        <v>14</v>
      </c>
      <c r="T53" s="172">
        <f t="shared" si="57"/>
        <v>14</v>
      </c>
      <c r="U53" s="172">
        <f>AA53/O53/12*1000000</f>
        <v>20303.090909090908</v>
      </c>
      <c r="V53" s="172">
        <f t="shared" ref="V53:Z53" si="58">AB53/P53/12*1000000</f>
        <v>18764</v>
      </c>
      <c r="W53" s="172">
        <f t="shared" si="58"/>
        <v>19837.792000000001</v>
      </c>
      <c r="X53" s="172">
        <f t="shared" si="58"/>
        <v>20770.167714285715</v>
      </c>
      <c r="Y53" s="172">
        <f t="shared" si="58"/>
        <v>21600.974821428568</v>
      </c>
      <c r="Z53" s="172">
        <f t="shared" si="58"/>
        <v>22465.013707142862</v>
      </c>
      <c r="AA53" s="322">
        <f t="shared" si="55"/>
        <v>2.6800079999999999</v>
      </c>
      <c r="AB53" s="322">
        <f>SUM(AB55:AB66)</f>
        <v>2.702016</v>
      </c>
      <c r="AC53" s="322">
        <f>SUM(AC55:AC68)</f>
        <v>3.3327490559999999</v>
      </c>
      <c r="AD53" s="322">
        <f t="shared" ref="AD53:AF53" si="59">SUM(AD55:AD68)</f>
        <v>3.4893881760000003</v>
      </c>
      <c r="AE53" s="322">
        <f t="shared" si="59"/>
        <v>3.6289637699999995</v>
      </c>
      <c r="AF53" s="322">
        <f t="shared" si="59"/>
        <v>3.7741223028000004</v>
      </c>
      <c r="AG53" s="164"/>
      <c r="AH53" s="164"/>
    </row>
    <row r="54" spans="1:34" ht="15.75" customHeight="1">
      <c r="A54" s="149" t="s">
        <v>219</v>
      </c>
      <c r="B54" s="39"/>
      <c r="C54" s="234"/>
      <c r="D54" s="234"/>
      <c r="E54" s="234"/>
      <c r="F54" s="234"/>
      <c r="G54" s="234"/>
      <c r="H54" s="234"/>
      <c r="I54" s="168"/>
      <c r="J54" s="168"/>
      <c r="K54" s="168"/>
      <c r="L54" s="168"/>
      <c r="M54" s="168"/>
      <c r="N54" s="168"/>
      <c r="O54" s="178"/>
      <c r="P54" s="178"/>
      <c r="Q54" s="178"/>
      <c r="R54" s="178"/>
      <c r="S54" s="178"/>
      <c r="T54" s="168"/>
      <c r="U54" s="168"/>
      <c r="V54" s="168"/>
      <c r="W54" s="168"/>
      <c r="X54" s="168"/>
      <c r="Y54" s="168"/>
      <c r="Z54" s="168"/>
      <c r="AA54" s="179"/>
      <c r="AB54" s="179"/>
      <c r="AC54" s="179"/>
      <c r="AD54" s="179"/>
      <c r="AE54" s="179"/>
      <c r="AF54" s="179"/>
      <c r="AG54" s="3"/>
      <c r="AH54" s="3"/>
    </row>
    <row r="55" spans="1:34" ht="15.75">
      <c r="A55" s="148" t="s">
        <v>316</v>
      </c>
      <c r="B55" s="160" t="s">
        <v>332</v>
      </c>
      <c r="C55" s="256">
        <v>0.25</v>
      </c>
      <c r="D55" s="234">
        <v>0.25</v>
      </c>
      <c r="E55" s="234">
        <v>0.3105</v>
      </c>
      <c r="F55" s="234">
        <v>0.320436</v>
      </c>
      <c r="G55" s="234">
        <v>0.33036949999999998</v>
      </c>
      <c r="H55" s="234">
        <v>0.33994999999999997</v>
      </c>
      <c r="I55" s="223">
        <v>8.6999999999999994E-2</v>
      </c>
      <c r="J55" s="219">
        <v>8.7999999999999995E-2</v>
      </c>
      <c r="K55" s="234">
        <v>0.10929999999999999</v>
      </c>
      <c r="L55" s="234">
        <v>0.11279</v>
      </c>
      <c r="M55" s="234">
        <v>0.11629</v>
      </c>
      <c r="N55" s="234">
        <v>0.11966</v>
      </c>
      <c r="O55" s="260">
        <v>3</v>
      </c>
      <c r="P55" s="242">
        <v>2</v>
      </c>
      <c r="Q55" s="242">
        <v>2</v>
      </c>
      <c r="R55" s="242">
        <v>2</v>
      </c>
      <c r="S55" s="242">
        <v>2</v>
      </c>
      <c r="T55" s="317">
        <v>2</v>
      </c>
      <c r="U55" s="266">
        <v>28889</v>
      </c>
      <c r="V55" s="168">
        <v>21125</v>
      </c>
      <c r="W55" s="168">
        <v>22519.25</v>
      </c>
      <c r="X55" s="168">
        <v>23577.65</v>
      </c>
      <c r="Y55" s="168">
        <v>24520.76</v>
      </c>
      <c r="Z55" s="168">
        <v>25501.59</v>
      </c>
      <c r="AA55" s="168">
        <f>U55*O55*12/1000000</f>
        <v>1.0400039999999999</v>
      </c>
      <c r="AB55" s="168">
        <f t="shared" ref="AB55:AF55" si="60">V55*P55*12/1000000</f>
        <v>0.50700000000000001</v>
      </c>
      <c r="AC55" s="168">
        <f t="shared" si="60"/>
        <v>0.540462</v>
      </c>
      <c r="AD55" s="168">
        <f t="shared" si="60"/>
        <v>0.56586360000000013</v>
      </c>
      <c r="AE55" s="168">
        <f t="shared" si="60"/>
        <v>0.58849823999999995</v>
      </c>
      <c r="AF55" s="168">
        <f t="shared" si="60"/>
        <v>0.61203816</v>
      </c>
      <c r="AG55" s="3"/>
      <c r="AH55" s="3"/>
    </row>
    <row r="56" spans="1:34" ht="15.75">
      <c r="A56" s="147" t="s">
        <v>317</v>
      </c>
      <c r="B56" s="160" t="s">
        <v>327</v>
      </c>
      <c r="C56" s="323">
        <v>0.24</v>
      </c>
      <c r="D56" s="324"/>
      <c r="E56" s="234"/>
      <c r="F56" s="234"/>
      <c r="G56" s="234"/>
      <c r="H56" s="234"/>
      <c r="I56" s="250">
        <v>7.1999999999999995E-2</v>
      </c>
      <c r="J56" s="243"/>
      <c r="K56" s="234"/>
      <c r="L56" s="234"/>
      <c r="M56" s="234"/>
      <c r="N56" s="234"/>
      <c r="O56" s="318">
        <v>1</v>
      </c>
      <c r="P56" s="243"/>
      <c r="Q56" s="243"/>
      <c r="R56" s="243"/>
      <c r="S56" s="243"/>
      <c r="T56" s="246"/>
      <c r="U56" s="244">
        <v>10000</v>
      </c>
      <c r="V56" s="243"/>
      <c r="W56" s="168"/>
      <c r="X56" s="168"/>
      <c r="Y56" s="168"/>
      <c r="Z56" s="168"/>
      <c r="AA56" s="168">
        <f t="shared" ref="AA56:AA63" si="61">U56*O56*12/1000000</f>
        <v>0.12</v>
      </c>
      <c r="AB56" s="168">
        <f t="shared" ref="AB56:AB66" si="62">V56*P56*12/1000000</f>
        <v>0</v>
      </c>
      <c r="AC56" s="168">
        <f t="shared" ref="AC56:AC68" si="63">W56*Q56*12/1000000</f>
        <v>0</v>
      </c>
      <c r="AD56" s="168">
        <f t="shared" ref="AD56:AD68" si="64">X56*R56*12/1000000</f>
        <v>0</v>
      </c>
      <c r="AE56" s="168">
        <f t="shared" ref="AE56:AE68" si="65">Y56*S56*12/1000000</f>
        <v>0</v>
      </c>
      <c r="AF56" s="168">
        <f t="shared" ref="AF56:AF68" si="66">Z56*T56*12/1000000</f>
        <v>0</v>
      </c>
      <c r="AG56" s="3"/>
      <c r="AH56" s="3"/>
    </row>
    <row r="57" spans="1:34" ht="14.25" customHeight="1">
      <c r="A57" s="147" t="s">
        <v>318</v>
      </c>
      <c r="B57" s="160" t="s">
        <v>333</v>
      </c>
      <c r="C57" s="256">
        <v>0.04</v>
      </c>
      <c r="D57" s="325">
        <v>0.04</v>
      </c>
      <c r="E57" s="325">
        <v>4.9680000000000002E-2</v>
      </c>
      <c r="F57" s="325">
        <v>5.1269799999999997E-2</v>
      </c>
      <c r="G57" s="325">
        <v>5.2859099999999999E-2</v>
      </c>
      <c r="H57" s="325">
        <v>5.4392000000000003E-2</v>
      </c>
      <c r="I57" s="223">
        <v>5.3999999999999999E-2</v>
      </c>
      <c r="J57" s="255">
        <v>5.5E-2</v>
      </c>
      <c r="K57" s="325">
        <v>6.8309999999999996E-2</v>
      </c>
      <c r="L57" s="325">
        <v>7.0499999999999993E-2</v>
      </c>
      <c r="M57" s="325">
        <v>7.2679999999999995E-2</v>
      </c>
      <c r="N57" s="325">
        <v>7.4789999999999995E-2</v>
      </c>
      <c r="O57" s="319">
        <v>1</v>
      </c>
      <c r="P57" s="320">
        <v>1</v>
      </c>
      <c r="Q57" s="320">
        <v>1</v>
      </c>
      <c r="R57" s="320">
        <v>1</v>
      </c>
      <c r="S57" s="320">
        <v>1</v>
      </c>
      <c r="T57" s="321">
        <v>1</v>
      </c>
      <c r="U57" s="244">
        <v>13333</v>
      </c>
      <c r="V57" s="320">
        <v>16250</v>
      </c>
      <c r="W57" s="182">
        <v>17322.5</v>
      </c>
      <c r="X57" s="182">
        <v>18136.657999999999</v>
      </c>
      <c r="Y57" s="182">
        <v>18862.123800000001</v>
      </c>
      <c r="Z57" s="182">
        <v>19616.608</v>
      </c>
      <c r="AA57" s="168">
        <f t="shared" si="61"/>
        <v>0.159996</v>
      </c>
      <c r="AB57" s="168">
        <f t="shared" si="62"/>
        <v>0.19500000000000001</v>
      </c>
      <c r="AC57" s="168">
        <f t="shared" si="63"/>
        <v>0.20787</v>
      </c>
      <c r="AD57" s="168">
        <f t="shared" si="64"/>
        <v>0.217639896</v>
      </c>
      <c r="AE57" s="168">
        <f t="shared" si="65"/>
        <v>0.22634548560000001</v>
      </c>
      <c r="AF57" s="168">
        <f t="shared" si="66"/>
        <v>0.23539929600000001</v>
      </c>
      <c r="AG57" s="4"/>
      <c r="AH57" s="4"/>
    </row>
    <row r="58" spans="1:34" ht="15.75" customHeight="1">
      <c r="A58" s="150" t="s">
        <v>319</v>
      </c>
      <c r="B58" s="160" t="s">
        <v>329</v>
      </c>
      <c r="C58" s="323">
        <v>0.11</v>
      </c>
      <c r="D58" s="324"/>
      <c r="E58" s="324"/>
      <c r="F58" s="324"/>
      <c r="G58" s="324"/>
      <c r="H58" s="324"/>
      <c r="I58" s="250">
        <v>0.04</v>
      </c>
      <c r="J58" s="243"/>
      <c r="K58" s="234"/>
      <c r="L58" s="234"/>
      <c r="M58" s="234"/>
      <c r="N58" s="234"/>
      <c r="O58" s="318">
        <v>1</v>
      </c>
      <c r="P58" s="243"/>
      <c r="Q58" s="243"/>
      <c r="R58" s="243"/>
      <c r="S58" s="243"/>
      <c r="T58" s="246"/>
      <c r="U58" s="244">
        <v>16667</v>
      </c>
      <c r="V58" s="243"/>
      <c r="W58" s="168"/>
      <c r="X58" s="168"/>
      <c r="Y58" s="168"/>
      <c r="Z58" s="168"/>
      <c r="AA58" s="168">
        <f t="shared" si="61"/>
        <v>0.20000399999999999</v>
      </c>
      <c r="AB58" s="168">
        <f t="shared" si="62"/>
        <v>0</v>
      </c>
      <c r="AC58" s="168">
        <f t="shared" si="63"/>
        <v>0</v>
      </c>
      <c r="AD58" s="168">
        <f t="shared" si="64"/>
        <v>0</v>
      </c>
      <c r="AE58" s="168">
        <f t="shared" si="65"/>
        <v>0</v>
      </c>
      <c r="AF58" s="168">
        <f t="shared" si="66"/>
        <v>0</v>
      </c>
      <c r="AG58" s="4"/>
      <c r="AH58" s="4"/>
    </row>
    <row r="59" spans="1:34" ht="15.75">
      <c r="A59" s="130" t="s">
        <v>320</v>
      </c>
      <c r="B59" s="160" t="s">
        <v>329</v>
      </c>
      <c r="C59" s="234">
        <v>0.14399999999999999</v>
      </c>
      <c r="D59" s="234">
        <v>0.14399999999999999</v>
      </c>
      <c r="E59" s="234">
        <v>0.17884800000000001</v>
      </c>
      <c r="F59" s="234">
        <v>0.18457109999999999</v>
      </c>
      <c r="G59" s="234">
        <v>0.19029280000000001</v>
      </c>
      <c r="H59" s="234">
        <v>0.19581100000000001</v>
      </c>
      <c r="I59" s="223">
        <v>5.3999999999999999E-2</v>
      </c>
      <c r="J59" s="219">
        <v>5.6000000000000001E-2</v>
      </c>
      <c r="K59" s="234">
        <v>6.9550000000000001E-2</v>
      </c>
      <c r="L59" s="234">
        <v>7.1779999999999997E-2</v>
      </c>
      <c r="M59" s="234">
        <v>7.3999999999999996E-2</v>
      </c>
      <c r="N59" s="234">
        <v>7.6149999999999995E-2</v>
      </c>
      <c r="O59" s="260">
        <v>1</v>
      </c>
      <c r="P59" s="242">
        <v>1</v>
      </c>
      <c r="Q59" s="242">
        <v>1</v>
      </c>
      <c r="R59" s="242">
        <v>1</v>
      </c>
      <c r="S59" s="242">
        <v>1</v>
      </c>
      <c r="T59" s="309">
        <v>1</v>
      </c>
      <c r="U59" s="266">
        <v>20000</v>
      </c>
      <c r="V59" s="219">
        <v>20000</v>
      </c>
      <c r="W59" s="168">
        <v>21320</v>
      </c>
      <c r="X59" s="168">
        <v>22322.04</v>
      </c>
      <c r="Y59" s="168">
        <v>23214.921600000001</v>
      </c>
      <c r="Z59" s="168">
        <v>24143.518499999998</v>
      </c>
      <c r="AA59" s="168">
        <f t="shared" si="61"/>
        <v>0.24</v>
      </c>
      <c r="AB59" s="168">
        <f t="shared" si="62"/>
        <v>0.24</v>
      </c>
      <c r="AC59" s="168">
        <f t="shared" si="63"/>
        <v>0.25584000000000001</v>
      </c>
      <c r="AD59" s="168">
        <f t="shared" si="64"/>
        <v>0.26786447999999996</v>
      </c>
      <c r="AE59" s="168">
        <f t="shared" si="65"/>
        <v>0.27857905920000003</v>
      </c>
      <c r="AF59" s="168">
        <f t="shared" si="66"/>
        <v>0.28972222199999997</v>
      </c>
      <c r="AG59" s="4"/>
      <c r="AH59" s="4"/>
    </row>
    <row r="60" spans="1:34" ht="15.75">
      <c r="A60" s="130" t="s">
        <v>321</v>
      </c>
      <c r="B60" s="161" t="s">
        <v>327</v>
      </c>
      <c r="C60" s="256">
        <v>0.36</v>
      </c>
      <c r="D60" s="234">
        <v>0.36</v>
      </c>
      <c r="E60" s="234">
        <v>0.44712000000000002</v>
      </c>
      <c r="F60" s="234">
        <v>0.4614278</v>
      </c>
      <c r="G60" s="234">
        <v>0.47573209999999999</v>
      </c>
      <c r="H60" s="234">
        <v>0.48952800000000002</v>
      </c>
      <c r="I60" s="223">
        <v>7.4999999999999997E-2</v>
      </c>
      <c r="J60" s="219">
        <v>7.5999999999999998E-2</v>
      </c>
      <c r="K60" s="234">
        <v>9.4390000000000002E-2</v>
      </c>
      <c r="L60" s="234">
        <v>9.7409999999999997E-2</v>
      </c>
      <c r="M60" s="234">
        <v>0.10043000000000001</v>
      </c>
      <c r="N60" s="234">
        <v>0.10334</v>
      </c>
      <c r="O60" s="260">
        <v>1</v>
      </c>
      <c r="P60" s="242">
        <v>1</v>
      </c>
      <c r="Q60" s="242">
        <v>1</v>
      </c>
      <c r="R60" s="242">
        <v>1</v>
      </c>
      <c r="S60" s="242">
        <v>1</v>
      </c>
      <c r="T60" s="309">
        <v>1</v>
      </c>
      <c r="U60" s="266">
        <v>23333</v>
      </c>
      <c r="V60" s="219">
        <v>23333</v>
      </c>
      <c r="W60" s="168">
        <v>24872.977999999999</v>
      </c>
      <c r="X60" s="168">
        <v>26042.008000000002</v>
      </c>
      <c r="Y60" s="168">
        <v>27083.688300000002</v>
      </c>
      <c r="Z60" s="168">
        <v>28167.035800000001</v>
      </c>
      <c r="AA60" s="168">
        <f t="shared" si="61"/>
        <v>0.27999600000000002</v>
      </c>
      <c r="AB60" s="168">
        <f t="shared" si="62"/>
        <v>0.27999600000000002</v>
      </c>
      <c r="AC60" s="168">
        <f t="shared" si="63"/>
        <v>0.29847573599999999</v>
      </c>
      <c r="AD60" s="168">
        <f t="shared" si="64"/>
        <v>0.31250409600000001</v>
      </c>
      <c r="AE60" s="168">
        <f t="shared" si="65"/>
        <v>0.32500425960000001</v>
      </c>
      <c r="AF60" s="168">
        <f t="shared" si="66"/>
        <v>0.33800442960000004</v>
      </c>
      <c r="AG60" s="3"/>
      <c r="AH60" s="3"/>
    </row>
    <row r="61" spans="1:34" ht="14.25" customHeight="1">
      <c r="A61" s="130" t="s">
        <v>322</v>
      </c>
      <c r="B61" s="161" t="s">
        <v>327</v>
      </c>
      <c r="C61" s="234">
        <v>0.24</v>
      </c>
      <c r="D61" s="234">
        <v>0.24</v>
      </c>
      <c r="E61" s="234">
        <v>0.29808000000000001</v>
      </c>
      <c r="F61" s="234">
        <v>0.30761860000000002</v>
      </c>
      <c r="G61" s="234">
        <v>0.31715470000000001</v>
      </c>
      <c r="H61" s="234">
        <v>0.32663520000000001</v>
      </c>
      <c r="I61" s="223">
        <v>0.03</v>
      </c>
      <c r="J61" s="219">
        <v>3.2000000000000001E-2</v>
      </c>
      <c r="K61" s="234">
        <v>3.9739999999999998E-2</v>
      </c>
      <c r="L61" s="234">
        <v>4.1020000000000001E-2</v>
      </c>
      <c r="M61" s="234">
        <v>4.2290000000000001E-2</v>
      </c>
      <c r="N61" s="234">
        <v>4.351E-2</v>
      </c>
      <c r="O61" s="260">
        <v>1</v>
      </c>
      <c r="P61" s="242">
        <v>1</v>
      </c>
      <c r="Q61" s="242">
        <v>1</v>
      </c>
      <c r="R61" s="242">
        <v>1</v>
      </c>
      <c r="S61" s="242">
        <v>1</v>
      </c>
      <c r="T61" s="309">
        <v>1</v>
      </c>
      <c r="U61" s="266">
        <v>16667</v>
      </c>
      <c r="V61" s="219">
        <v>16667</v>
      </c>
      <c r="W61" s="168">
        <v>17767.022000000001</v>
      </c>
      <c r="X61" s="168">
        <v>18602.072</v>
      </c>
      <c r="Y61" s="168">
        <v>19346.154900000001</v>
      </c>
      <c r="Z61" s="168">
        <v>20120.001100000001</v>
      </c>
      <c r="AA61" s="168">
        <f t="shared" si="61"/>
        <v>0.20000399999999999</v>
      </c>
      <c r="AB61" s="168">
        <f t="shared" si="62"/>
        <v>0.20000399999999999</v>
      </c>
      <c r="AC61" s="168">
        <f t="shared" si="63"/>
        <v>0.21320426400000003</v>
      </c>
      <c r="AD61" s="168">
        <f t="shared" si="64"/>
        <v>0.223224864</v>
      </c>
      <c r="AE61" s="168">
        <f t="shared" si="65"/>
        <v>0.23215385880000003</v>
      </c>
      <c r="AF61" s="168">
        <f t="shared" si="66"/>
        <v>0.24144001320000003</v>
      </c>
      <c r="AG61" s="3"/>
      <c r="AH61" s="3"/>
    </row>
    <row r="62" spans="1:34" ht="15.75" customHeight="1">
      <c r="A62" s="130" t="s">
        <v>323</v>
      </c>
      <c r="B62" s="161" t="s">
        <v>327</v>
      </c>
      <c r="C62" s="234">
        <v>0.23</v>
      </c>
      <c r="D62" s="234">
        <v>0.23200000000000001</v>
      </c>
      <c r="E62" s="234">
        <v>0.28814400000000001</v>
      </c>
      <c r="F62" s="234">
        <v>0.29736459999999998</v>
      </c>
      <c r="G62" s="234">
        <v>0.30658289999999999</v>
      </c>
      <c r="H62" s="234">
        <v>0.31547399999999998</v>
      </c>
      <c r="I62" s="223">
        <v>3.7999999999999999E-2</v>
      </c>
      <c r="J62" s="219">
        <v>0.04</v>
      </c>
      <c r="K62" s="234">
        <v>4.9680000000000002E-2</v>
      </c>
      <c r="L62" s="234">
        <v>5.1270000000000003E-2</v>
      </c>
      <c r="M62" s="234">
        <v>5.2859999999999997E-2</v>
      </c>
      <c r="N62" s="234">
        <v>5.4390000000000001E-2</v>
      </c>
      <c r="O62" s="260">
        <v>1</v>
      </c>
      <c r="P62" s="242">
        <v>1</v>
      </c>
      <c r="Q62" s="242">
        <v>1</v>
      </c>
      <c r="R62" s="242">
        <v>1</v>
      </c>
      <c r="S62" s="242">
        <v>1</v>
      </c>
      <c r="T62" s="309">
        <v>1</v>
      </c>
      <c r="U62" s="266">
        <v>16667</v>
      </c>
      <c r="V62" s="219">
        <v>16667</v>
      </c>
      <c r="W62" s="168">
        <v>17767.022000000001</v>
      </c>
      <c r="X62" s="168">
        <v>18602.072</v>
      </c>
      <c r="Y62" s="168">
        <v>19346.154900000001</v>
      </c>
      <c r="Z62" s="168">
        <v>20120.001100000001</v>
      </c>
      <c r="AA62" s="168">
        <f t="shared" si="61"/>
        <v>0.20000399999999999</v>
      </c>
      <c r="AB62" s="168">
        <f t="shared" si="62"/>
        <v>0.20000399999999999</v>
      </c>
      <c r="AC62" s="168">
        <f t="shared" si="63"/>
        <v>0.21320426400000003</v>
      </c>
      <c r="AD62" s="168">
        <f t="shared" si="64"/>
        <v>0.223224864</v>
      </c>
      <c r="AE62" s="168">
        <f t="shared" si="65"/>
        <v>0.23215385880000003</v>
      </c>
      <c r="AF62" s="168">
        <f t="shared" si="66"/>
        <v>0.24144001320000003</v>
      </c>
      <c r="AG62" s="3"/>
      <c r="AH62" s="3"/>
    </row>
    <row r="63" spans="1:34" ht="15.75">
      <c r="A63" s="130" t="s">
        <v>324</v>
      </c>
      <c r="B63" s="161" t="s">
        <v>334</v>
      </c>
      <c r="C63" s="234">
        <v>0.14000000000000001</v>
      </c>
      <c r="D63" s="234">
        <v>0.14000000000000001</v>
      </c>
      <c r="E63" s="234">
        <v>0.17388000000000001</v>
      </c>
      <c r="F63" s="234">
        <v>0.1794442</v>
      </c>
      <c r="G63" s="234">
        <v>0.1850069</v>
      </c>
      <c r="H63" s="234">
        <v>0.19037200000000001</v>
      </c>
      <c r="I63" s="223">
        <v>0.03</v>
      </c>
      <c r="J63" s="219">
        <v>3.2000000000000001E-2</v>
      </c>
      <c r="K63" s="234">
        <v>3.9739999999999998E-2</v>
      </c>
      <c r="L63" s="234">
        <v>4.1020000000000001E-2</v>
      </c>
      <c r="M63" s="234">
        <v>4.2290000000000001E-2</v>
      </c>
      <c r="N63" s="234">
        <v>4.351E-2</v>
      </c>
      <c r="O63" s="260">
        <v>1</v>
      </c>
      <c r="P63" s="242">
        <v>2</v>
      </c>
      <c r="Q63" s="242">
        <v>2</v>
      </c>
      <c r="R63" s="242">
        <v>2</v>
      </c>
      <c r="S63" s="242">
        <v>2</v>
      </c>
      <c r="T63" s="317">
        <v>2</v>
      </c>
      <c r="U63" s="266">
        <v>20000</v>
      </c>
      <c r="V63" s="219">
        <v>21125</v>
      </c>
      <c r="W63" s="168">
        <v>22519.25</v>
      </c>
      <c r="X63" s="168">
        <v>23577.654999999999</v>
      </c>
      <c r="Y63" s="168">
        <v>24520.760900000001</v>
      </c>
      <c r="Z63" s="168">
        <v>25501.591400000001</v>
      </c>
      <c r="AA63" s="168">
        <f t="shared" si="61"/>
        <v>0.24</v>
      </c>
      <c r="AB63" s="168">
        <f t="shared" si="62"/>
        <v>0.50700000000000001</v>
      </c>
      <c r="AC63" s="168">
        <f t="shared" si="63"/>
        <v>0.540462</v>
      </c>
      <c r="AD63" s="168">
        <f t="shared" si="64"/>
        <v>0.56586371999999996</v>
      </c>
      <c r="AE63" s="168">
        <f t="shared" si="65"/>
        <v>0.58849826160000007</v>
      </c>
      <c r="AF63" s="168">
        <f t="shared" si="66"/>
        <v>0.6120381936</v>
      </c>
      <c r="AG63" s="3"/>
      <c r="AH63" s="3"/>
    </row>
    <row r="64" spans="1:34" ht="15.75">
      <c r="A64" s="150" t="s">
        <v>325</v>
      </c>
      <c r="B64" s="161" t="s">
        <v>335</v>
      </c>
      <c r="C64" s="234"/>
      <c r="D64" s="234">
        <v>0.1</v>
      </c>
      <c r="E64" s="256">
        <v>0.1242</v>
      </c>
      <c r="F64" s="234">
        <v>0.12817439999999999</v>
      </c>
      <c r="G64" s="234">
        <v>0.13214780000000001</v>
      </c>
      <c r="H64" s="234">
        <v>0.13597999999999999</v>
      </c>
      <c r="I64" s="223"/>
      <c r="J64" s="219">
        <v>0.03</v>
      </c>
      <c r="K64" s="256">
        <v>3.7260000000000001E-2</v>
      </c>
      <c r="L64" s="234">
        <v>3.8449999999999998E-2</v>
      </c>
      <c r="M64" s="234">
        <v>3.9640000000000002E-2</v>
      </c>
      <c r="N64" s="234">
        <v>4.079E-2</v>
      </c>
      <c r="O64" s="260"/>
      <c r="P64" s="242">
        <v>1</v>
      </c>
      <c r="Q64" s="242">
        <v>1</v>
      </c>
      <c r="R64" s="242">
        <v>1</v>
      </c>
      <c r="S64" s="242">
        <v>1</v>
      </c>
      <c r="T64" s="309">
        <v>1</v>
      </c>
      <c r="U64" s="308"/>
      <c r="V64" s="219">
        <v>15917</v>
      </c>
      <c r="W64" s="181">
        <v>16967.522000000001</v>
      </c>
      <c r="X64" s="168">
        <v>17764.995999999999</v>
      </c>
      <c r="Y64" s="168">
        <v>18475.595399999998</v>
      </c>
      <c r="Z64" s="168">
        <v>19214.619200000001</v>
      </c>
      <c r="AA64" s="168"/>
      <c r="AB64" s="168">
        <f t="shared" si="62"/>
        <v>0.19100400000000001</v>
      </c>
      <c r="AC64" s="168">
        <f t="shared" si="63"/>
        <v>0.20361026400000001</v>
      </c>
      <c r="AD64" s="168">
        <f t="shared" si="64"/>
        <v>0.21317995199999998</v>
      </c>
      <c r="AE64" s="168">
        <f t="shared" si="65"/>
        <v>0.22170714479999998</v>
      </c>
      <c r="AF64" s="168">
        <f t="shared" si="66"/>
        <v>0.2305754304</v>
      </c>
      <c r="AG64" s="3"/>
      <c r="AH64" s="3"/>
    </row>
    <row r="65" spans="1:34" ht="15" customHeight="1">
      <c r="A65" s="150" t="s">
        <v>326</v>
      </c>
      <c r="B65" s="161" t="s">
        <v>336</v>
      </c>
      <c r="C65" s="234"/>
      <c r="D65" s="234">
        <v>9.0999999999999998E-2</v>
      </c>
      <c r="E65" s="256">
        <v>0.113022</v>
      </c>
      <c r="F65" s="234">
        <v>0.1166387</v>
      </c>
      <c r="G65" s="234">
        <v>0.1202545</v>
      </c>
      <c r="H65" s="234">
        <v>0.123742</v>
      </c>
      <c r="I65" s="223"/>
      <c r="J65" s="219">
        <v>1.0999999999999999E-2</v>
      </c>
      <c r="K65" s="256">
        <v>1.3599999999999999E-2</v>
      </c>
      <c r="L65" s="234">
        <v>1.41E-2</v>
      </c>
      <c r="M65" s="234">
        <v>1.4540000000000001E-2</v>
      </c>
      <c r="N65" s="234">
        <v>1.4959999999999999E-2</v>
      </c>
      <c r="O65" s="170"/>
      <c r="P65" s="242">
        <v>1</v>
      </c>
      <c r="Q65" s="242">
        <v>1</v>
      </c>
      <c r="R65" s="242">
        <v>1</v>
      </c>
      <c r="S65" s="242">
        <v>1</v>
      </c>
      <c r="T65" s="309">
        <v>1</v>
      </c>
      <c r="U65" s="308"/>
      <c r="V65" s="219">
        <v>15917</v>
      </c>
      <c r="W65" s="181">
        <v>16967.522000000001</v>
      </c>
      <c r="X65" s="168">
        <v>17764.995999999999</v>
      </c>
      <c r="Y65" s="168">
        <v>18475.595399999998</v>
      </c>
      <c r="Z65" s="168">
        <v>19214.619200000001</v>
      </c>
      <c r="AA65" s="168"/>
      <c r="AB65" s="168">
        <f t="shared" si="62"/>
        <v>0.19100400000000001</v>
      </c>
      <c r="AC65" s="168">
        <f t="shared" si="63"/>
        <v>0.20361026400000001</v>
      </c>
      <c r="AD65" s="168">
        <f t="shared" si="64"/>
        <v>0.21317995199999998</v>
      </c>
      <c r="AE65" s="168">
        <f t="shared" si="65"/>
        <v>0.22170714479999998</v>
      </c>
      <c r="AF65" s="168">
        <f t="shared" si="66"/>
        <v>0.2305754304</v>
      </c>
      <c r="AG65" s="3"/>
      <c r="AH65" s="3"/>
    </row>
    <row r="66" spans="1:34" ht="15" customHeight="1">
      <c r="A66" s="150" t="s">
        <v>364</v>
      </c>
      <c r="B66" s="161" t="s">
        <v>330</v>
      </c>
      <c r="C66" s="234"/>
      <c r="D66" s="234"/>
      <c r="E66" s="234">
        <v>8.8999999999999996E-2</v>
      </c>
      <c r="F66" s="234">
        <v>9.1800000000000007E-2</v>
      </c>
      <c r="G66" s="234">
        <v>9.4695600000000005E-2</v>
      </c>
      <c r="H66" s="234">
        <v>9.7441E-2</v>
      </c>
      <c r="I66" s="223"/>
      <c r="J66" s="219"/>
      <c r="K66" s="234">
        <v>0.05</v>
      </c>
      <c r="L66" s="234">
        <v>5.16E-2</v>
      </c>
      <c r="M66" s="234">
        <v>5.3199999999999997E-2</v>
      </c>
      <c r="N66" s="234">
        <v>5.4739999999999997E-2</v>
      </c>
      <c r="O66" s="170"/>
      <c r="P66" s="242">
        <v>1</v>
      </c>
      <c r="Q66" s="242">
        <v>1</v>
      </c>
      <c r="R66" s="242">
        <v>1</v>
      </c>
      <c r="S66" s="242">
        <v>1</v>
      </c>
      <c r="T66" s="309">
        <v>1</v>
      </c>
      <c r="U66" s="308"/>
      <c r="V66" s="219">
        <v>15917</v>
      </c>
      <c r="W66" s="181">
        <v>16967.522000000001</v>
      </c>
      <c r="X66" s="168">
        <v>17764.995999999999</v>
      </c>
      <c r="Y66" s="168">
        <v>18475.595399999998</v>
      </c>
      <c r="Z66" s="168">
        <v>19214.619200000001</v>
      </c>
      <c r="AA66" s="168"/>
      <c r="AB66" s="168">
        <f t="shared" si="62"/>
        <v>0.19100400000000001</v>
      </c>
      <c r="AC66" s="168">
        <f t="shared" si="63"/>
        <v>0.20361026400000001</v>
      </c>
      <c r="AD66" s="168">
        <f t="shared" si="64"/>
        <v>0.21317995199999998</v>
      </c>
      <c r="AE66" s="168">
        <f t="shared" si="65"/>
        <v>0.22170714479999998</v>
      </c>
      <c r="AF66" s="168">
        <f t="shared" si="66"/>
        <v>0.2305754304</v>
      </c>
      <c r="AG66" s="3"/>
      <c r="AH66" s="3"/>
    </row>
    <row r="67" spans="1:34" ht="15" customHeight="1">
      <c r="A67" s="150" t="s">
        <v>365</v>
      </c>
      <c r="B67" s="161" t="s">
        <v>327</v>
      </c>
      <c r="C67" s="234"/>
      <c r="D67" s="234"/>
      <c r="E67" s="234">
        <v>0.1</v>
      </c>
      <c r="F67" s="234">
        <v>0.1032</v>
      </c>
      <c r="G67" s="234">
        <v>0.1063992</v>
      </c>
      <c r="H67" s="234">
        <v>0.109485</v>
      </c>
      <c r="I67" s="223"/>
      <c r="J67" s="219"/>
      <c r="K67" s="234">
        <v>0.04</v>
      </c>
      <c r="L67" s="234">
        <v>4.1279999999999997E-2</v>
      </c>
      <c r="M67" s="234">
        <v>4.2560000000000001E-2</v>
      </c>
      <c r="N67" s="234">
        <v>4.3790000000000003E-2</v>
      </c>
      <c r="O67" s="170"/>
      <c r="P67" s="242"/>
      <c r="Q67" s="242">
        <v>1</v>
      </c>
      <c r="R67" s="242">
        <v>1</v>
      </c>
      <c r="S67" s="242">
        <v>1</v>
      </c>
      <c r="T67" s="309">
        <v>1</v>
      </c>
      <c r="U67" s="254"/>
      <c r="V67" s="254"/>
      <c r="W67" s="219">
        <v>19500</v>
      </c>
      <c r="X67" s="254">
        <v>20416.5</v>
      </c>
      <c r="Y67" s="254">
        <v>21233.16</v>
      </c>
      <c r="Z67" s="254">
        <v>22082.486400000002</v>
      </c>
      <c r="AA67" s="168"/>
      <c r="AB67" s="168"/>
      <c r="AC67" s="168">
        <f t="shared" si="63"/>
        <v>0.23400000000000001</v>
      </c>
      <c r="AD67" s="168">
        <f t="shared" si="64"/>
        <v>0.24499799999999999</v>
      </c>
      <c r="AE67" s="168">
        <f t="shared" si="65"/>
        <v>0.25479792000000001</v>
      </c>
      <c r="AF67" s="168">
        <f t="shared" si="66"/>
        <v>0.26498983680000004</v>
      </c>
      <c r="AG67" s="3"/>
      <c r="AH67" s="3"/>
    </row>
    <row r="68" spans="1:34" ht="15" customHeight="1">
      <c r="A68" s="150" t="s">
        <v>366</v>
      </c>
      <c r="B68" s="161" t="s">
        <v>327</v>
      </c>
      <c r="C68" s="234"/>
      <c r="D68" s="234"/>
      <c r="E68" s="234">
        <v>0.1</v>
      </c>
      <c r="F68" s="234">
        <v>0.1032</v>
      </c>
      <c r="G68" s="234">
        <v>0.1063992</v>
      </c>
      <c r="H68" s="234">
        <v>0.109485</v>
      </c>
      <c r="I68" s="223"/>
      <c r="J68" s="219"/>
      <c r="K68" s="234">
        <v>0.02</v>
      </c>
      <c r="L68" s="327">
        <v>2.0639999999999999E-2</v>
      </c>
      <c r="M68" s="327">
        <v>2.128E-2</v>
      </c>
      <c r="N68" s="327">
        <v>2.1899999999999999E-2</v>
      </c>
      <c r="O68" s="170"/>
      <c r="P68" s="242"/>
      <c r="Q68" s="242">
        <v>1</v>
      </c>
      <c r="R68" s="242">
        <v>1</v>
      </c>
      <c r="S68" s="242">
        <v>1</v>
      </c>
      <c r="T68" s="309">
        <v>1</v>
      </c>
      <c r="U68" s="254"/>
      <c r="V68" s="254"/>
      <c r="W68" s="219">
        <v>18200</v>
      </c>
      <c r="X68" s="254">
        <v>19055.400000000001</v>
      </c>
      <c r="Y68" s="254">
        <v>19817.616000000002</v>
      </c>
      <c r="Z68" s="254">
        <v>20610.320599999999</v>
      </c>
      <c r="AA68" s="168"/>
      <c r="AB68" s="168"/>
      <c r="AC68" s="168">
        <f t="shared" si="63"/>
        <v>0.21840000000000001</v>
      </c>
      <c r="AD68" s="168">
        <f t="shared" si="64"/>
        <v>0.22866480000000003</v>
      </c>
      <c r="AE68" s="168">
        <f t="shared" si="65"/>
        <v>0.23781139200000001</v>
      </c>
      <c r="AF68" s="168">
        <f t="shared" si="66"/>
        <v>0.2473238472</v>
      </c>
      <c r="AG68" s="3"/>
      <c r="AH68" s="3"/>
    </row>
    <row r="69" spans="1:34" s="123" customFormat="1" ht="15.75">
      <c r="A69" s="151" t="s">
        <v>223</v>
      </c>
      <c r="B69" s="152"/>
      <c r="C69" s="175">
        <f>C8+C12+C15+C18+C28+C32+C35+C39+C42+C45+C53</f>
        <v>2602.7486510399999</v>
      </c>
      <c r="D69" s="175">
        <f t="shared" ref="D69:T69" si="67">D8+D12+D15+D18+D28+D32+D35+D39+D42+D45+D53</f>
        <v>2691.1334344600004</v>
      </c>
      <c r="E69" s="175">
        <f t="shared" si="67"/>
        <v>2880.5934058899998</v>
      </c>
      <c r="F69" s="175">
        <f t="shared" si="67"/>
        <v>2975.41738072</v>
      </c>
      <c r="G69" s="175">
        <f t="shared" si="67"/>
        <v>3058.7297732100001</v>
      </c>
      <c r="H69" s="175">
        <f t="shared" si="67"/>
        <v>3173.3192098199997</v>
      </c>
      <c r="I69" s="175">
        <f t="shared" si="67"/>
        <v>217.68290000000002</v>
      </c>
      <c r="J69" s="175">
        <f t="shared" si="67"/>
        <v>284.76</v>
      </c>
      <c r="K69" s="175">
        <f t="shared" si="67"/>
        <v>305.28552999999999</v>
      </c>
      <c r="L69" s="175">
        <f t="shared" si="67"/>
        <v>273.18835999999999</v>
      </c>
      <c r="M69" s="175">
        <f t="shared" si="67"/>
        <v>289.15028000000001</v>
      </c>
      <c r="N69" s="175">
        <f t="shared" si="67"/>
        <v>326.00612999999998</v>
      </c>
      <c r="O69" s="175">
        <f t="shared" si="67"/>
        <v>1125</v>
      </c>
      <c r="P69" s="175">
        <f t="shared" si="67"/>
        <v>1153.0999999999999</v>
      </c>
      <c r="Q69" s="175">
        <f t="shared" si="67"/>
        <v>1133.0999999999999</v>
      </c>
      <c r="R69" s="175">
        <f t="shared" si="67"/>
        <v>1096.0999999999999</v>
      </c>
      <c r="S69" s="175">
        <f t="shared" si="67"/>
        <v>1101.7</v>
      </c>
      <c r="T69" s="175">
        <f t="shared" si="67"/>
        <v>1104.8</v>
      </c>
      <c r="U69" s="175">
        <f>AA69/O69/12*1000000</f>
        <v>36553.152074074074</v>
      </c>
      <c r="V69" s="175">
        <f t="shared" ref="V69:Z69" si="68">AB69/P69/12*1000000</f>
        <v>40199.446347526959</v>
      </c>
      <c r="W69" s="175">
        <f t="shared" si="68"/>
        <v>43225.299113935223</v>
      </c>
      <c r="X69" s="176">
        <f t="shared" si="68"/>
        <v>45159.395084694224</v>
      </c>
      <c r="Y69" s="175">
        <f t="shared" si="68"/>
        <v>46173.953910259908</v>
      </c>
      <c r="Z69" s="175">
        <f t="shared" si="68"/>
        <v>47760.200998099215</v>
      </c>
      <c r="AA69" s="175">
        <f>AA8+AA12+AA15+AA18+AA28+AA32+AA35+AA39+AA42+AA45+AA53</f>
        <v>493.46755299999995</v>
      </c>
      <c r="AB69" s="175">
        <f t="shared" ref="AB69:AF69" si="69">AB8+AB12+AB15+AB18+AB28+AB32+AB35+AB39+AB42+AB45+AB53</f>
        <v>556.24777899999992</v>
      </c>
      <c r="AC69" s="175">
        <f t="shared" si="69"/>
        <v>587.74303711200002</v>
      </c>
      <c r="AD69" s="175">
        <f t="shared" si="69"/>
        <v>593.99055542799999</v>
      </c>
      <c r="AE69" s="175">
        <f t="shared" si="69"/>
        <v>610.4381402752</v>
      </c>
      <c r="AF69" s="175">
        <f t="shared" si="69"/>
        <v>633.1856407524001</v>
      </c>
    </row>
    <row r="70" spans="1:34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</sheetData>
  <mergeCells count="30">
    <mergeCell ref="B4:B7"/>
    <mergeCell ref="C6:C7"/>
    <mergeCell ref="E6:E7"/>
    <mergeCell ref="K6:K7"/>
    <mergeCell ref="L6:N6"/>
    <mergeCell ref="O4:AF4"/>
    <mergeCell ref="U5:Z5"/>
    <mergeCell ref="AA6:AA7"/>
    <mergeCell ref="AC6:AC7"/>
    <mergeCell ref="AD6:AF6"/>
    <mergeCell ref="P6:P7"/>
    <mergeCell ref="V6:V7"/>
    <mergeCell ref="R6:T6"/>
    <mergeCell ref="AA5:AF5"/>
    <mergeCell ref="AB6:AB7"/>
    <mergeCell ref="U6:U7"/>
    <mergeCell ref="W6:W7"/>
    <mergeCell ref="X6:Z6"/>
    <mergeCell ref="O5:T5"/>
    <mergeCell ref="Q6:Q7"/>
    <mergeCell ref="O6:O7"/>
    <mergeCell ref="C2:J2"/>
    <mergeCell ref="K2:N2"/>
    <mergeCell ref="D6:D7"/>
    <mergeCell ref="J6:J7"/>
    <mergeCell ref="C4:N4"/>
    <mergeCell ref="F6:H6"/>
    <mergeCell ref="I6:I7"/>
    <mergeCell ref="I5:N5"/>
    <mergeCell ref="C5:H5"/>
  </mergeCells>
  <phoneticPr fontId="9" type="noConversion"/>
  <printOptions horizontalCentered="1"/>
  <pageMargins left="0.19685039370078741" right="0" top="0.19685039370078741" bottom="0.19685039370078741" header="0.11811023622047245" footer="0.11811023622047245"/>
  <pageSetup paperSize="9" scale="36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indexed="50"/>
  </sheetPr>
  <dimension ref="A1:AF51"/>
  <sheetViews>
    <sheetView view="pageBreakPreview" zoomScale="60" zoomScaleNormal="60" workbookViewId="0">
      <selection activeCell="B19" sqref="B19"/>
    </sheetView>
  </sheetViews>
  <sheetFormatPr defaultRowHeight="12.75"/>
  <cols>
    <col min="1" max="1" width="94.28515625" customWidth="1"/>
    <col min="2" max="2" width="24.28515625" style="23" customWidth="1"/>
    <col min="3" max="5" width="13.5703125" bestFit="1" customWidth="1"/>
    <col min="6" max="6" width="13.7109375" customWidth="1"/>
    <col min="7" max="8" width="13.5703125" bestFit="1" customWidth="1"/>
    <col min="9" max="9" width="20.5703125" style="19" customWidth="1"/>
    <col min="10" max="10" width="20.7109375" customWidth="1"/>
    <col min="11" max="11" width="16.28515625" customWidth="1"/>
    <col min="12" max="12" width="16.85546875" customWidth="1"/>
    <col min="13" max="13" width="16" customWidth="1"/>
    <col min="14" max="14" width="16.140625" customWidth="1"/>
    <col min="15" max="15" width="16.85546875" customWidth="1"/>
    <col min="16" max="19" width="15.7109375" bestFit="1" customWidth="1"/>
    <col min="20" max="20" width="14.5703125" customWidth="1"/>
  </cols>
  <sheetData>
    <row r="1" spans="1:32" ht="22.5" customHeight="1">
      <c r="A1" s="17"/>
      <c r="B1" s="19"/>
      <c r="C1" s="17"/>
      <c r="D1" s="17"/>
      <c r="E1" s="17"/>
      <c r="F1" s="17"/>
      <c r="G1" s="17"/>
      <c r="H1" s="17"/>
      <c r="I1" s="18"/>
      <c r="J1" s="18"/>
      <c r="K1" s="18"/>
      <c r="L1" s="18"/>
      <c r="M1" s="18"/>
      <c r="N1" s="477" t="s">
        <v>65</v>
      </c>
      <c r="O1" s="477"/>
      <c r="P1" s="477"/>
      <c r="Q1" s="477"/>
      <c r="R1" s="477"/>
      <c r="S1" s="477"/>
      <c r="T1" s="477"/>
      <c r="U1" s="15"/>
      <c r="V1" s="15"/>
      <c r="W1" s="15"/>
      <c r="X1" s="15"/>
      <c r="Y1" s="15"/>
      <c r="Z1" s="15"/>
      <c r="AA1" s="15"/>
    </row>
    <row r="2" spans="1:32" ht="82.5" customHeight="1">
      <c r="A2" s="481" t="s">
        <v>70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  <c r="P2" s="481"/>
      <c r="Q2" s="481"/>
      <c r="R2" s="481"/>
      <c r="S2" s="481"/>
      <c r="T2" s="112"/>
    </row>
    <row r="3" spans="1:32" ht="20.25">
      <c r="A3" s="482" t="s">
        <v>32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  <c r="R3" s="482"/>
      <c r="S3" s="482"/>
      <c r="T3" s="113"/>
    </row>
    <row r="5" spans="1:32" ht="97.5" customHeight="1">
      <c r="A5" s="483" t="s">
        <v>56</v>
      </c>
      <c r="B5" s="478" t="s">
        <v>72</v>
      </c>
      <c r="C5" s="479"/>
      <c r="D5" s="479"/>
      <c r="E5" s="479"/>
      <c r="F5" s="479"/>
      <c r="G5" s="479"/>
      <c r="H5" s="480"/>
      <c r="I5" s="484" t="s">
        <v>33</v>
      </c>
      <c r="J5" s="479" t="s">
        <v>367</v>
      </c>
      <c r="K5" s="479"/>
      <c r="L5" s="479"/>
      <c r="M5" s="479"/>
      <c r="N5" s="479"/>
      <c r="O5" s="480"/>
      <c r="P5" s="484" t="s">
        <v>190</v>
      </c>
      <c r="Q5" s="484"/>
      <c r="R5" s="484"/>
      <c r="S5" s="484"/>
      <c r="T5" s="48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78.75" customHeight="1">
      <c r="A6" s="483"/>
      <c r="B6" s="194" t="s">
        <v>9</v>
      </c>
      <c r="C6" s="194" t="s">
        <v>248</v>
      </c>
      <c r="D6" s="194" t="s">
        <v>254</v>
      </c>
      <c r="E6" s="194" t="s">
        <v>256</v>
      </c>
      <c r="F6" s="194" t="s">
        <v>263</v>
      </c>
      <c r="G6" s="194" t="s">
        <v>267</v>
      </c>
      <c r="H6" s="194" t="s">
        <v>350</v>
      </c>
      <c r="I6" s="484"/>
      <c r="J6" s="194" t="s">
        <v>248</v>
      </c>
      <c r="K6" s="194" t="s">
        <v>254</v>
      </c>
      <c r="L6" s="194" t="s">
        <v>256</v>
      </c>
      <c r="M6" s="194" t="s">
        <v>263</v>
      </c>
      <c r="N6" s="194" t="s">
        <v>267</v>
      </c>
      <c r="O6" s="194" t="s">
        <v>350</v>
      </c>
      <c r="P6" s="194" t="s">
        <v>254</v>
      </c>
      <c r="Q6" s="194" t="s">
        <v>256</v>
      </c>
      <c r="R6" s="194" t="s">
        <v>368</v>
      </c>
      <c r="S6" s="194" t="s">
        <v>369</v>
      </c>
      <c r="T6" s="194" t="s">
        <v>350</v>
      </c>
      <c r="U6" s="110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75">
      <c r="A7" s="369" t="s">
        <v>34</v>
      </c>
      <c r="B7" s="194">
        <v>1</v>
      </c>
      <c r="C7" s="194">
        <v>2</v>
      </c>
      <c r="D7" s="194">
        <v>3</v>
      </c>
      <c r="E7" s="194">
        <v>4</v>
      </c>
      <c r="F7" s="194">
        <v>5</v>
      </c>
      <c r="G7" s="194">
        <v>6</v>
      </c>
      <c r="H7" s="194">
        <v>7</v>
      </c>
      <c r="I7" s="194">
        <v>8</v>
      </c>
      <c r="J7" s="194">
        <v>9</v>
      </c>
      <c r="K7" s="194">
        <v>10</v>
      </c>
      <c r="L7" s="194">
        <v>11</v>
      </c>
      <c r="M7" s="194">
        <v>12</v>
      </c>
      <c r="N7" s="194">
        <v>13</v>
      </c>
      <c r="O7" s="194">
        <v>14</v>
      </c>
      <c r="P7" s="370" t="s">
        <v>249</v>
      </c>
      <c r="Q7" s="370" t="s">
        <v>250</v>
      </c>
      <c r="R7" s="370" t="s">
        <v>251</v>
      </c>
      <c r="S7" s="370" t="s">
        <v>252</v>
      </c>
      <c r="T7" s="370" t="s">
        <v>253</v>
      </c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32" ht="18.75">
      <c r="A8" s="468" t="s">
        <v>35</v>
      </c>
      <c r="B8" s="469"/>
      <c r="C8" s="469"/>
      <c r="D8" s="469"/>
      <c r="E8" s="469"/>
      <c r="F8" s="469"/>
      <c r="G8" s="469"/>
      <c r="H8" s="469"/>
      <c r="I8" s="469"/>
      <c r="J8" s="469"/>
      <c r="K8" s="469"/>
      <c r="L8" s="469"/>
      <c r="M8" s="469"/>
      <c r="N8" s="469"/>
      <c r="O8" s="469"/>
      <c r="P8" s="469"/>
      <c r="Q8" s="469"/>
      <c r="R8" s="469"/>
      <c r="S8" s="469"/>
      <c r="T8" s="469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</row>
    <row r="9" spans="1:32" ht="18.75">
      <c r="A9" s="440" t="s">
        <v>232</v>
      </c>
      <c r="B9" s="441"/>
      <c r="C9" s="441"/>
      <c r="D9" s="441"/>
      <c r="E9" s="441"/>
      <c r="F9" s="441"/>
      <c r="G9" s="441"/>
      <c r="H9" s="441"/>
      <c r="I9" s="441"/>
      <c r="J9" s="441"/>
      <c r="K9" s="441"/>
      <c r="L9" s="441"/>
      <c r="M9" s="441"/>
      <c r="N9" s="441"/>
      <c r="O9" s="441"/>
      <c r="P9" s="441"/>
      <c r="Q9" s="441"/>
      <c r="R9" s="441"/>
      <c r="S9" s="441"/>
      <c r="T9" s="441"/>
    </row>
    <row r="10" spans="1:32" ht="18.75">
      <c r="A10" s="331" t="s">
        <v>224</v>
      </c>
      <c r="B10" s="360"/>
      <c r="C10" s="332"/>
      <c r="D10" s="332"/>
      <c r="E10" s="332"/>
      <c r="F10" s="332"/>
      <c r="G10" s="332"/>
      <c r="H10" s="332"/>
      <c r="I10" s="360"/>
      <c r="J10" s="356"/>
      <c r="K10" s="356"/>
      <c r="L10" s="356"/>
      <c r="M10" s="356"/>
      <c r="N10" s="356"/>
      <c r="O10" s="356"/>
      <c r="P10" s="361"/>
      <c r="Q10" s="361"/>
      <c r="R10" s="361"/>
      <c r="S10" s="361"/>
      <c r="T10" s="361"/>
    </row>
    <row r="11" spans="1:32" ht="18.75">
      <c r="A11" s="333" t="s">
        <v>225</v>
      </c>
      <c r="B11" s="334" t="s">
        <v>39</v>
      </c>
      <c r="C11" s="335">
        <v>116.155</v>
      </c>
      <c r="D11" s="335">
        <v>109.72</v>
      </c>
      <c r="E11" s="336">
        <v>90</v>
      </c>
      <c r="F11" s="336">
        <v>90</v>
      </c>
      <c r="G11" s="336">
        <v>90</v>
      </c>
      <c r="H11" s="336">
        <v>90</v>
      </c>
      <c r="I11" s="337">
        <v>318.45999999999998</v>
      </c>
      <c r="J11" s="362">
        <f>C11*I11</f>
        <v>36990.721299999997</v>
      </c>
      <c r="K11" s="362">
        <f>D11*I11</f>
        <v>34941.431199999999</v>
      </c>
      <c r="L11" s="362">
        <f>E11*I11</f>
        <v>28661.399999999998</v>
      </c>
      <c r="M11" s="362">
        <f>F11*I11</f>
        <v>28661.399999999998</v>
      </c>
      <c r="N11" s="362">
        <f>G11*I11</f>
        <v>28661.399999999998</v>
      </c>
      <c r="O11" s="362">
        <f>H11*I11</f>
        <v>28661.399999999998</v>
      </c>
      <c r="P11" s="363">
        <f>K11/J11*100</f>
        <v>94.459988808058199</v>
      </c>
      <c r="Q11" s="363">
        <f t="shared" ref="Q11:T11" si="0">L11/K11*100</f>
        <v>82.026977761574912</v>
      </c>
      <c r="R11" s="363">
        <f t="shared" si="0"/>
        <v>100</v>
      </c>
      <c r="S11" s="363">
        <f t="shared" si="0"/>
        <v>100</v>
      </c>
      <c r="T11" s="363">
        <f t="shared" si="0"/>
        <v>100</v>
      </c>
    </row>
    <row r="12" spans="1:32" ht="37.5">
      <c r="A12" s="333" t="s">
        <v>226</v>
      </c>
      <c r="B12" s="334" t="s">
        <v>39</v>
      </c>
      <c r="C12" s="336"/>
      <c r="D12" s="336"/>
      <c r="E12" s="336"/>
      <c r="F12" s="336"/>
      <c r="G12" s="336"/>
      <c r="H12" s="336"/>
      <c r="I12" s="337">
        <v>736.5</v>
      </c>
      <c r="J12" s="362"/>
      <c r="K12" s="362"/>
      <c r="L12" s="362"/>
      <c r="M12" s="362"/>
      <c r="N12" s="362"/>
      <c r="O12" s="362"/>
      <c r="P12" s="363"/>
      <c r="Q12" s="363"/>
      <c r="R12" s="363"/>
      <c r="S12" s="363"/>
      <c r="T12" s="363"/>
    </row>
    <row r="13" spans="1:32" ht="18.75">
      <c r="A13" s="333" t="s">
        <v>227</v>
      </c>
      <c r="B13" s="334" t="s">
        <v>39</v>
      </c>
      <c r="C13" s="336"/>
      <c r="D13" s="336"/>
      <c r="E13" s="336"/>
      <c r="F13" s="336"/>
      <c r="G13" s="336"/>
      <c r="H13" s="336"/>
      <c r="I13" s="337">
        <v>465.9</v>
      </c>
      <c r="J13" s="362"/>
      <c r="K13" s="362"/>
      <c r="L13" s="362"/>
      <c r="M13" s="362"/>
      <c r="N13" s="362"/>
      <c r="O13" s="362"/>
      <c r="P13" s="363"/>
      <c r="Q13" s="363"/>
      <c r="R13" s="363"/>
      <c r="S13" s="363"/>
      <c r="T13" s="363"/>
    </row>
    <row r="14" spans="1:32" ht="18.75">
      <c r="A14" s="338" t="s">
        <v>37</v>
      </c>
      <c r="B14" s="339" t="s">
        <v>55</v>
      </c>
      <c r="C14" s="340"/>
      <c r="D14" s="340"/>
      <c r="E14" s="340"/>
      <c r="F14" s="340"/>
      <c r="G14" s="340" t="s">
        <v>55</v>
      </c>
      <c r="H14" s="340"/>
      <c r="I14" s="341" t="s">
        <v>55</v>
      </c>
      <c r="J14" s="359">
        <f>J11</f>
        <v>36990.721299999997</v>
      </c>
      <c r="K14" s="359">
        <f t="shared" ref="K14:O14" si="1">K11</f>
        <v>34941.431199999999</v>
      </c>
      <c r="L14" s="359">
        <f t="shared" si="1"/>
        <v>28661.399999999998</v>
      </c>
      <c r="M14" s="359">
        <f t="shared" si="1"/>
        <v>28661.399999999998</v>
      </c>
      <c r="N14" s="359">
        <f t="shared" si="1"/>
        <v>28661.399999999998</v>
      </c>
      <c r="O14" s="359">
        <f t="shared" si="1"/>
        <v>28661.399999999998</v>
      </c>
      <c r="P14" s="364">
        <f>P11</f>
        <v>94.459988808058199</v>
      </c>
      <c r="Q14" s="364">
        <f t="shared" ref="Q14:T14" si="2">Q11</f>
        <v>82.026977761574912</v>
      </c>
      <c r="R14" s="364">
        <f t="shared" si="2"/>
        <v>100</v>
      </c>
      <c r="S14" s="364">
        <f t="shared" si="2"/>
        <v>100</v>
      </c>
      <c r="T14" s="364">
        <f t="shared" si="2"/>
        <v>100</v>
      </c>
    </row>
    <row r="15" spans="1:32" ht="27" customHeight="1">
      <c r="A15" s="470" t="s">
        <v>231</v>
      </c>
      <c r="B15" s="471"/>
      <c r="C15" s="471"/>
      <c r="D15" s="471"/>
      <c r="E15" s="471"/>
      <c r="F15" s="471"/>
      <c r="G15" s="471"/>
      <c r="H15" s="471"/>
      <c r="I15" s="471"/>
      <c r="J15" s="471"/>
      <c r="K15" s="471"/>
      <c r="L15" s="471"/>
      <c r="M15" s="471"/>
      <c r="N15" s="471"/>
      <c r="O15" s="471"/>
      <c r="P15" s="471"/>
      <c r="Q15" s="471"/>
      <c r="R15" s="471"/>
      <c r="S15" s="471"/>
      <c r="T15" s="471"/>
    </row>
    <row r="16" spans="1:32" ht="37.5">
      <c r="A16" s="342" t="s">
        <v>233</v>
      </c>
      <c r="B16" s="343" t="s">
        <v>54</v>
      </c>
      <c r="C16" s="332"/>
      <c r="D16" s="332"/>
      <c r="E16" s="332"/>
      <c r="F16" s="332"/>
      <c r="G16" s="332"/>
      <c r="H16" s="332"/>
      <c r="I16" s="344">
        <v>1700.21</v>
      </c>
      <c r="J16" s="356"/>
      <c r="K16" s="356"/>
      <c r="L16" s="356"/>
      <c r="M16" s="356"/>
      <c r="N16" s="356"/>
      <c r="O16" s="356"/>
      <c r="P16" s="361"/>
      <c r="Q16" s="361"/>
      <c r="R16" s="361"/>
      <c r="S16" s="361"/>
      <c r="T16" s="361"/>
    </row>
    <row r="17" spans="1:20" ht="41.45" customHeight="1">
      <c r="A17" s="345" t="s">
        <v>234</v>
      </c>
      <c r="B17" s="346" t="s">
        <v>54</v>
      </c>
      <c r="C17" s="336"/>
      <c r="D17" s="336"/>
      <c r="E17" s="336"/>
      <c r="F17" s="336"/>
      <c r="G17" s="336"/>
      <c r="H17" s="336"/>
      <c r="I17" s="337">
        <v>209.74</v>
      </c>
      <c r="J17" s="362"/>
      <c r="K17" s="362"/>
      <c r="L17" s="362"/>
      <c r="M17" s="362"/>
      <c r="N17" s="362"/>
      <c r="O17" s="362"/>
      <c r="P17" s="363"/>
      <c r="Q17" s="363"/>
      <c r="R17" s="363"/>
      <c r="S17" s="363"/>
      <c r="T17" s="363"/>
    </row>
    <row r="18" spans="1:20" ht="19.899999999999999" customHeight="1">
      <c r="A18" s="333" t="s">
        <v>235</v>
      </c>
      <c r="B18" s="346" t="s">
        <v>54</v>
      </c>
      <c r="C18" s="336"/>
      <c r="D18" s="336"/>
      <c r="E18" s="336"/>
      <c r="F18" s="336"/>
      <c r="G18" s="336"/>
      <c r="H18" s="336"/>
      <c r="I18" s="337">
        <v>282.60000000000002</v>
      </c>
      <c r="J18" s="362"/>
      <c r="K18" s="362"/>
      <c r="L18" s="362"/>
      <c r="M18" s="362"/>
      <c r="N18" s="362"/>
      <c r="O18" s="362"/>
      <c r="P18" s="363"/>
      <c r="Q18" s="363"/>
      <c r="R18" s="363"/>
      <c r="S18" s="363"/>
      <c r="T18" s="363"/>
    </row>
    <row r="19" spans="1:20" ht="40.9" customHeight="1">
      <c r="A19" s="345" t="s">
        <v>236</v>
      </c>
      <c r="B19" s="346" t="s">
        <v>240</v>
      </c>
      <c r="C19" s="336"/>
      <c r="D19" s="336"/>
      <c r="E19" s="336"/>
      <c r="F19" s="336"/>
      <c r="G19" s="336"/>
      <c r="H19" s="336"/>
      <c r="I19" s="337">
        <v>501.51</v>
      </c>
      <c r="J19" s="362"/>
      <c r="K19" s="362"/>
      <c r="L19" s="362"/>
      <c r="M19" s="362"/>
      <c r="N19" s="362"/>
      <c r="O19" s="362"/>
      <c r="P19" s="363"/>
      <c r="Q19" s="363"/>
      <c r="R19" s="363"/>
      <c r="S19" s="363"/>
      <c r="T19" s="363"/>
    </row>
    <row r="20" spans="1:20" ht="35.450000000000003" customHeight="1">
      <c r="A20" s="333" t="s">
        <v>237</v>
      </c>
      <c r="B20" s="346" t="s">
        <v>240</v>
      </c>
      <c r="C20" s="336"/>
      <c r="D20" s="336"/>
      <c r="E20" s="336"/>
      <c r="F20" s="336"/>
      <c r="G20" s="336"/>
      <c r="H20" s="336"/>
      <c r="I20" s="337">
        <v>444.92</v>
      </c>
      <c r="J20" s="362"/>
      <c r="K20" s="362"/>
      <c r="L20" s="362"/>
      <c r="M20" s="362"/>
      <c r="N20" s="362"/>
      <c r="O20" s="362"/>
      <c r="P20" s="363"/>
      <c r="Q20" s="363"/>
      <c r="R20" s="363"/>
      <c r="S20" s="363"/>
      <c r="T20" s="363"/>
    </row>
    <row r="21" spans="1:20" ht="25.9" customHeight="1">
      <c r="A21" s="345" t="s">
        <v>238</v>
      </c>
      <c r="B21" s="346" t="s">
        <v>240</v>
      </c>
      <c r="C21" s="336">
        <v>4845</v>
      </c>
      <c r="D21" s="336"/>
      <c r="E21" s="336"/>
      <c r="F21" s="336"/>
      <c r="G21" s="336"/>
      <c r="H21" s="336"/>
      <c r="I21" s="337">
        <v>945.2</v>
      </c>
      <c r="J21" s="365">
        <f>C21*I21</f>
        <v>4579494</v>
      </c>
      <c r="K21" s="365">
        <f>D21*I21</f>
        <v>0</v>
      </c>
      <c r="L21" s="365">
        <f>E21*I21</f>
        <v>0</v>
      </c>
      <c r="M21" s="365">
        <f>F21*I21</f>
        <v>0</v>
      </c>
      <c r="N21" s="365">
        <f>G21*I21</f>
        <v>0</v>
      </c>
      <c r="O21" s="365">
        <f>H21*I21</f>
        <v>0</v>
      </c>
      <c r="P21" s="363"/>
      <c r="Q21" s="363"/>
      <c r="R21" s="363"/>
      <c r="S21" s="363"/>
      <c r="T21" s="363"/>
    </row>
    <row r="22" spans="1:20" ht="19.899999999999999" customHeight="1">
      <c r="A22" s="333" t="s">
        <v>239</v>
      </c>
      <c r="B22" s="346" t="s">
        <v>240</v>
      </c>
      <c r="C22" s="336">
        <v>15206</v>
      </c>
      <c r="D22" s="336">
        <v>2257</v>
      </c>
      <c r="E22" s="336">
        <v>2257</v>
      </c>
      <c r="F22" s="336">
        <v>2257</v>
      </c>
      <c r="G22" s="336">
        <v>2257</v>
      </c>
      <c r="H22" s="336">
        <v>2257</v>
      </c>
      <c r="I22" s="337">
        <v>401.7</v>
      </c>
      <c r="J22" s="365">
        <f>C22*I22</f>
        <v>6108250.2000000002</v>
      </c>
      <c r="K22" s="365">
        <f>D22*I22</f>
        <v>906636.9</v>
      </c>
      <c r="L22" s="365">
        <f>E22*I22</f>
        <v>906636.9</v>
      </c>
      <c r="M22" s="365">
        <f>F22*I22</f>
        <v>906636.9</v>
      </c>
      <c r="N22" s="365">
        <f>G22*I22</f>
        <v>906636.9</v>
      </c>
      <c r="O22" s="365">
        <f t="shared" ref="O22" si="3">H22*I22</f>
        <v>906636.9</v>
      </c>
      <c r="P22" s="363"/>
      <c r="Q22" s="363"/>
      <c r="R22" s="363"/>
      <c r="S22" s="363"/>
      <c r="T22" s="363"/>
    </row>
    <row r="23" spans="1:20" ht="18.75">
      <c r="A23" s="347" t="s">
        <v>37</v>
      </c>
      <c r="B23" s="348"/>
      <c r="C23" s="349">
        <f t="shared" ref="C23" si="4">SUM(C21:C22)</f>
        <v>20051</v>
      </c>
      <c r="D23" s="349">
        <f t="shared" ref="D23:H23" si="5">SUM(D21:D22)</f>
        <v>2257</v>
      </c>
      <c r="E23" s="349">
        <f t="shared" si="5"/>
        <v>2257</v>
      </c>
      <c r="F23" s="349">
        <f t="shared" si="5"/>
        <v>2257</v>
      </c>
      <c r="G23" s="349">
        <f t="shared" si="5"/>
        <v>2257</v>
      </c>
      <c r="H23" s="349">
        <f t="shared" si="5"/>
        <v>2257</v>
      </c>
      <c r="I23" s="350" t="s">
        <v>55</v>
      </c>
      <c r="J23" s="366">
        <f>SUM(J21:J22)</f>
        <v>10687744.199999999</v>
      </c>
      <c r="K23" s="366">
        <f t="shared" ref="K23:O23" si="6">SUM(K21:K22)</f>
        <v>906636.9</v>
      </c>
      <c r="L23" s="366">
        <f t="shared" si="6"/>
        <v>906636.9</v>
      </c>
      <c r="M23" s="366">
        <f t="shared" si="6"/>
        <v>906636.9</v>
      </c>
      <c r="N23" s="366">
        <f t="shared" si="6"/>
        <v>906636.9</v>
      </c>
      <c r="O23" s="366">
        <f t="shared" si="6"/>
        <v>906636.9</v>
      </c>
      <c r="P23" s="367">
        <f>K23/J23*100</f>
        <v>8.4829584525423058</v>
      </c>
      <c r="Q23" s="367">
        <f t="shared" ref="Q23:T23" si="7">L23/K23*100</f>
        <v>100</v>
      </c>
      <c r="R23" s="367">
        <f t="shared" si="7"/>
        <v>100</v>
      </c>
      <c r="S23" s="368">
        <f t="shared" si="7"/>
        <v>100</v>
      </c>
      <c r="T23" s="368">
        <f t="shared" si="7"/>
        <v>100</v>
      </c>
    </row>
    <row r="24" spans="1:20" ht="49.9" customHeight="1">
      <c r="A24" s="351" t="s">
        <v>241</v>
      </c>
      <c r="B24" s="340" t="s">
        <v>55</v>
      </c>
      <c r="C24" s="340" t="s">
        <v>55</v>
      </c>
      <c r="D24" s="340" t="s">
        <v>55</v>
      </c>
      <c r="E24" s="340" t="s">
        <v>55</v>
      </c>
      <c r="F24" s="340"/>
      <c r="G24" s="340" t="s">
        <v>55</v>
      </c>
      <c r="H24" s="340"/>
      <c r="I24" s="350" t="s">
        <v>55</v>
      </c>
      <c r="J24" s="359"/>
      <c r="K24" s="359"/>
      <c r="L24" s="359"/>
      <c r="M24" s="359"/>
      <c r="N24" s="359"/>
      <c r="O24" s="359"/>
      <c r="P24" s="359"/>
      <c r="Q24" s="359"/>
      <c r="R24" s="359"/>
      <c r="S24" s="359"/>
      <c r="T24" s="359"/>
    </row>
    <row r="25" spans="1:20" ht="18.75">
      <c r="A25" s="352" t="s">
        <v>37</v>
      </c>
      <c r="B25" s="353" t="s">
        <v>55</v>
      </c>
      <c r="C25" s="340" t="s">
        <v>55</v>
      </c>
      <c r="D25" s="340" t="s">
        <v>55</v>
      </c>
      <c r="E25" s="340" t="s">
        <v>55</v>
      </c>
      <c r="F25" s="340"/>
      <c r="G25" s="340" t="s">
        <v>55</v>
      </c>
      <c r="H25" s="340"/>
      <c r="I25" s="341" t="s">
        <v>55</v>
      </c>
      <c r="J25" s="359">
        <f>J14+J23</f>
        <v>10724734.9213</v>
      </c>
      <c r="K25" s="359">
        <f>K14+K23</f>
        <v>941578.33120000002</v>
      </c>
      <c r="L25" s="359">
        <f t="shared" ref="L25:O25" si="8">L14+L23</f>
        <v>935298.3</v>
      </c>
      <c r="M25" s="359">
        <f t="shared" si="8"/>
        <v>935298.3</v>
      </c>
      <c r="N25" s="359">
        <f t="shared" si="8"/>
        <v>935298.3</v>
      </c>
      <c r="O25" s="359">
        <f t="shared" si="8"/>
        <v>935298.3</v>
      </c>
      <c r="P25" s="364">
        <f>K25/J25*100</f>
        <v>8.7795021332412233</v>
      </c>
      <c r="Q25" s="364">
        <f>L25/K25*100</f>
        <v>99.333031465157404</v>
      </c>
      <c r="R25" s="364">
        <f t="shared" ref="R25:S25" si="9">M25/L25*100</f>
        <v>100</v>
      </c>
      <c r="S25" s="364">
        <f t="shared" si="9"/>
        <v>100</v>
      </c>
      <c r="T25" s="364">
        <f>O25/N25*100</f>
        <v>100</v>
      </c>
    </row>
    <row r="26" spans="1:20" ht="18.75">
      <c r="A26" s="475" t="s">
        <v>242</v>
      </c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6"/>
      <c r="M26" s="476"/>
      <c r="N26" s="476"/>
      <c r="O26" s="476"/>
      <c r="P26" s="476"/>
      <c r="Q26" s="476"/>
      <c r="R26" s="476"/>
      <c r="S26" s="476"/>
      <c r="T26" s="476"/>
    </row>
    <row r="27" spans="1:20" ht="18.75">
      <c r="A27" s="354" t="s">
        <v>40</v>
      </c>
      <c r="B27" s="355" t="s">
        <v>36</v>
      </c>
      <c r="C27" s="332">
        <v>21402</v>
      </c>
      <c r="D27" s="332">
        <v>16998</v>
      </c>
      <c r="E27" s="332">
        <v>17015</v>
      </c>
      <c r="F27" s="332">
        <v>17032</v>
      </c>
      <c r="G27" s="332">
        <v>17049</v>
      </c>
      <c r="H27" s="332">
        <v>17066</v>
      </c>
      <c r="I27" s="344">
        <v>109.5</v>
      </c>
      <c r="J27" s="356">
        <f>C27*I27</f>
        <v>2343519</v>
      </c>
      <c r="K27" s="356">
        <f>D27*I27</f>
        <v>1861281</v>
      </c>
      <c r="L27" s="356">
        <f>E27*I27</f>
        <v>1863142.5</v>
      </c>
      <c r="M27" s="356">
        <f>F27*I27</f>
        <v>1865004</v>
      </c>
      <c r="N27" s="356">
        <f>G27*I27</f>
        <v>1866865.5</v>
      </c>
      <c r="O27" s="356">
        <f>H27*I27</f>
        <v>1868727</v>
      </c>
      <c r="P27" s="357">
        <f>K27/J27*100</f>
        <v>79.422483880011214</v>
      </c>
      <c r="Q27" s="357">
        <f t="shared" ref="Q27:T33" si="10">L27/K27*100</f>
        <v>100.10001176609013</v>
      </c>
      <c r="R27" s="357">
        <f t="shared" si="10"/>
        <v>100.09991184249192</v>
      </c>
      <c r="S27" s="357">
        <f>N27/M27*100</f>
        <v>100.09981211836543</v>
      </c>
      <c r="T27" s="357">
        <f>O27/N27*100</f>
        <v>100.09971259311396</v>
      </c>
    </row>
    <row r="28" spans="1:20" ht="18.75">
      <c r="A28" s="358" t="s">
        <v>41</v>
      </c>
      <c r="B28" s="334" t="s">
        <v>36</v>
      </c>
      <c r="C28" s="336">
        <v>8082.7</v>
      </c>
      <c r="D28" s="336">
        <v>8168</v>
      </c>
      <c r="E28" s="336">
        <v>8170</v>
      </c>
      <c r="F28" s="336">
        <v>8172</v>
      </c>
      <c r="G28" s="336">
        <v>8174</v>
      </c>
      <c r="H28" s="336">
        <v>8176</v>
      </c>
      <c r="I28" s="337">
        <v>315.2</v>
      </c>
      <c r="J28" s="356">
        <f t="shared" ref="J28:J31" si="11">C28*I28</f>
        <v>2547667.04</v>
      </c>
      <c r="K28" s="356">
        <f t="shared" ref="K28:K32" si="12">D28*I28</f>
        <v>2574553.6</v>
      </c>
      <c r="L28" s="356">
        <f t="shared" ref="L28:L32" si="13">E28*I28</f>
        <v>2575184</v>
      </c>
      <c r="M28" s="356">
        <f t="shared" ref="M28:M32" si="14">F28*I28</f>
        <v>2575814.4</v>
      </c>
      <c r="N28" s="356">
        <f t="shared" ref="N28:N32" si="15">G28*I28</f>
        <v>2576444.7999999998</v>
      </c>
      <c r="O28" s="356">
        <f t="shared" ref="O28:O32" si="16">H28*I28</f>
        <v>2577075.1999999997</v>
      </c>
      <c r="P28" s="357">
        <f t="shared" ref="P28:P32" si="17">K28/J28*100</f>
        <v>101.05534041842455</v>
      </c>
      <c r="Q28" s="357">
        <f t="shared" si="10"/>
        <v>100.02448579823702</v>
      </c>
      <c r="R28" s="357">
        <f t="shared" si="10"/>
        <v>100.02447980416156</v>
      </c>
      <c r="S28" s="357">
        <f t="shared" si="10"/>
        <v>100.02447381302007</v>
      </c>
      <c r="T28" s="357">
        <f t="shared" si="10"/>
        <v>100.02446782481039</v>
      </c>
    </row>
    <row r="29" spans="1:20" ht="18.75">
      <c r="A29" s="345" t="s">
        <v>42</v>
      </c>
      <c r="B29" s="334" t="s">
        <v>36</v>
      </c>
      <c r="C29" s="336">
        <v>1960.3</v>
      </c>
      <c r="D29" s="336">
        <v>1210.0999999999999</v>
      </c>
      <c r="E29" s="336">
        <v>1212</v>
      </c>
      <c r="F29" s="336">
        <v>1213.5</v>
      </c>
      <c r="G29" s="336">
        <v>1214.0999999999999</v>
      </c>
      <c r="H29" s="336">
        <v>1214.5</v>
      </c>
      <c r="I29" s="337">
        <v>444</v>
      </c>
      <c r="J29" s="356">
        <f t="shared" si="11"/>
        <v>870373.2</v>
      </c>
      <c r="K29" s="356">
        <f t="shared" si="12"/>
        <v>537284.39999999991</v>
      </c>
      <c r="L29" s="356">
        <f t="shared" si="13"/>
        <v>538128</v>
      </c>
      <c r="M29" s="356">
        <f t="shared" si="14"/>
        <v>538794</v>
      </c>
      <c r="N29" s="356">
        <f t="shared" si="15"/>
        <v>539060.39999999991</v>
      </c>
      <c r="O29" s="356">
        <f t="shared" si="16"/>
        <v>539238</v>
      </c>
      <c r="P29" s="357">
        <f t="shared" si="17"/>
        <v>61.73034739580676</v>
      </c>
      <c r="Q29" s="357">
        <f t="shared" si="10"/>
        <v>100.1570118172052</v>
      </c>
      <c r="R29" s="357">
        <f t="shared" si="10"/>
        <v>100.12376237623761</v>
      </c>
      <c r="S29" s="357">
        <f t="shared" si="10"/>
        <v>100.04944375772557</v>
      </c>
      <c r="T29" s="357">
        <f t="shared" si="10"/>
        <v>100.03294621530354</v>
      </c>
    </row>
    <row r="30" spans="1:20" ht="18.75">
      <c r="A30" s="345" t="s">
        <v>43</v>
      </c>
      <c r="B30" s="334" t="s">
        <v>36</v>
      </c>
      <c r="C30" s="336">
        <v>2282</v>
      </c>
      <c r="D30" s="336">
        <v>2016</v>
      </c>
      <c r="E30" s="336">
        <v>2017</v>
      </c>
      <c r="F30" s="336">
        <v>2018</v>
      </c>
      <c r="G30" s="336">
        <v>2019</v>
      </c>
      <c r="H30" s="336">
        <v>2020</v>
      </c>
      <c r="I30" s="337">
        <v>1500</v>
      </c>
      <c r="J30" s="356">
        <f t="shared" si="11"/>
        <v>3423000</v>
      </c>
      <c r="K30" s="356">
        <f t="shared" si="12"/>
        <v>3024000</v>
      </c>
      <c r="L30" s="356">
        <f t="shared" si="13"/>
        <v>3025500</v>
      </c>
      <c r="M30" s="356">
        <f t="shared" si="14"/>
        <v>3027000</v>
      </c>
      <c r="N30" s="356">
        <f t="shared" si="15"/>
        <v>3028500</v>
      </c>
      <c r="O30" s="356">
        <f t="shared" si="16"/>
        <v>3030000</v>
      </c>
      <c r="P30" s="357">
        <f t="shared" si="17"/>
        <v>88.343558282208591</v>
      </c>
      <c r="Q30" s="357">
        <f t="shared" si="10"/>
        <v>100.04960317460319</v>
      </c>
      <c r="R30" s="357">
        <f t="shared" si="10"/>
        <v>100.04957858205255</v>
      </c>
      <c r="S30" s="357">
        <f t="shared" si="10"/>
        <v>100.04955401387512</v>
      </c>
      <c r="T30" s="357">
        <f t="shared" si="10"/>
        <v>100.04952947003467</v>
      </c>
    </row>
    <row r="31" spans="1:20" ht="18.75">
      <c r="A31" s="345" t="s">
        <v>44</v>
      </c>
      <c r="B31" s="334" t="s">
        <v>36</v>
      </c>
      <c r="C31" s="336">
        <v>16645</v>
      </c>
      <c r="D31" s="336">
        <v>16448</v>
      </c>
      <c r="E31" s="336">
        <v>16450</v>
      </c>
      <c r="F31" s="336">
        <v>16452</v>
      </c>
      <c r="G31" s="336">
        <v>16454</v>
      </c>
      <c r="H31" s="336">
        <v>16456</v>
      </c>
      <c r="I31" s="337">
        <v>296.3</v>
      </c>
      <c r="J31" s="356">
        <f t="shared" si="11"/>
        <v>4931913.5</v>
      </c>
      <c r="K31" s="356">
        <f t="shared" si="12"/>
        <v>4873542.4000000004</v>
      </c>
      <c r="L31" s="356">
        <f t="shared" si="13"/>
        <v>4874135</v>
      </c>
      <c r="M31" s="356">
        <f t="shared" si="14"/>
        <v>4874727.6000000006</v>
      </c>
      <c r="N31" s="356">
        <f t="shared" si="15"/>
        <v>4875320.2</v>
      </c>
      <c r="O31" s="356">
        <f t="shared" si="16"/>
        <v>4875912.8</v>
      </c>
      <c r="P31" s="357">
        <f t="shared" si="17"/>
        <v>98.816461399819772</v>
      </c>
      <c r="Q31" s="357">
        <f t="shared" si="10"/>
        <v>100.01215953307391</v>
      </c>
      <c r="R31" s="357">
        <f t="shared" si="10"/>
        <v>100.01215805471126</v>
      </c>
      <c r="S31" s="357">
        <f t="shared" si="10"/>
        <v>100.01215657670799</v>
      </c>
      <c r="T31" s="357">
        <f t="shared" si="10"/>
        <v>100.01215509906405</v>
      </c>
    </row>
    <row r="32" spans="1:20" ht="18.75">
      <c r="A32" s="345" t="s">
        <v>45</v>
      </c>
      <c r="B32" s="334" t="s">
        <v>38</v>
      </c>
      <c r="C32" s="336">
        <v>225462</v>
      </c>
      <c r="D32" s="336">
        <v>211523</v>
      </c>
      <c r="E32" s="336">
        <v>230070</v>
      </c>
      <c r="F32" s="336">
        <v>230000</v>
      </c>
      <c r="G32" s="336">
        <v>250000</v>
      </c>
      <c r="H32" s="336">
        <v>250000</v>
      </c>
      <c r="I32" s="337">
        <v>90.8</v>
      </c>
      <c r="J32" s="356">
        <f>C32*I32</f>
        <v>20471949.599999998</v>
      </c>
      <c r="K32" s="356">
        <f t="shared" si="12"/>
        <v>19206288.399999999</v>
      </c>
      <c r="L32" s="356">
        <f t="shared" si="13"/>
        <v>20890356</v>
      </c>
      <c r="M32" s="356">
        <f t="shared" si="14"/>
        <v>20884000</v>
      </c>
      <c r="N32" s="356">
        <f t="shared" si="15"/>
        <v>22700000</v>
      </c>
      <c r="O32" s="356">
        <f t="shared" si="16"/>
        <v>22700000</v>
      </c>
      <c r="P32" s="357">
        <f t="shared" si="17"/>
        <v>93.817583450869762</v>
      </c>
      <c r="Q32" s="357">
        <f t="shared" si="10"/>
        <v>108.76831361128578</v>
      </c>
      <c r="R32" s="357">
        <f t="shared" si="10"/>
        <v>99.969574477332984</v>
      </c>
      <c r="S32" s="357">
        <f t="shared" si="10"/>
        <v>108.69565217391303</v>
      </c>
      <c r="T32" s="357">
        <f t="shared" si="10"/>
        <v>100</v>
      </c>
    </row>
    <row r="33" spans="1:20" ht="18.75">
      <c r="A33" s="352" t="s">
        <v>37</v>
      </c>
      <c r="B33" s="353" t="s">
        <v>55</v>
      </c>
      <c r="C33" s="340"/>
      <c r="D33" s="340"/>
      <c r="E33" s="340"/>
      <c r="F33" s="340"/>
      <c r="G33" s="340" t="s">
        <v>55</v>
      </c>
      <c r="H33" s="340"/>
      <c r="I33" s="341" t="s">
        <v>55</v>
      </c>
      <c r="J33" s="359">
        <f>SUM(J27:J32)</f>
        <v>34588422.339999996</v>
      </c>
      <c r="K33" s="359">
        <f t="shared" ref="K33:O33" si="18">SUM(K27:K32)</f>
        <v>32076949.799999997</v>
      </c>
      <c r="L33" s="359">
        <f t="shared" si="18"/>
        <v>33766445.5</v>
      </c>
      <c r="M33" s="359">
        <f t="shared" si="18"/>
        <v>33765340</v>
      </c>
      <c r="N33" s="359">
        <f t="shared" si="18"/>
        <v>35586190.899999999</v>
      </c>
      <c r="O33" s="359">
        <f t="shared" si="18"/>
        <v>35590953</v>
      </c>
      <c r="P33" s="364">
        <f>K33/J33*100</f>
        <v>92.738979201443399</v>
      </c>
      <c r="Q33" s="364">
        <f t="shared" si="10"/>
        <v>105.26700858571036</v>
      </c>
      <c r="R33" s="364">
        <f t="shared" si="10"/>
        <v>99.996726039760389</v>
      </c>
      <c r="S33" s="364">
        <f t="shared" si="10"/>
        <v>105.39266271271073</v>
      </c>
      <c r="T33" s="364">
        <f t="shared" si="10"/>
        <v>100.0133818761704</v>
      </c>
    </row>
    <row r="34" spans="1:20" ht="26.25">
      <c r="A34" s="473" t="s">
        <v>57</v>
      </c>
      <c r="B34" s="474"/>
      <c r="C34" s="474"/>
      <c r="D34" s="474"/>
      <c r="E34" s="474"/>
      <c r="F34" s="474"/>
      <c r="G34" s="474"/>
      <c r="H34" s="474"/>
      <c r="I34" s="474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  <row r="35" spans="1:20" ht="26.25">
      <c r="A35" s="11" t="s">
        <v>244</v>
      </c>
      <c r="B35" s="20"/>
      <c r="C35" s="12"/>
      <c r="D35" s="12"/>
      <c r="E35" s="12"/>
      <c r="F35" s="12"/>
      <c r="G35" s="12"/>
      <c r="H35" s="12"/>
      <c r="I35" s="2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 ht="57.75" customHeight="1">
      <c r="A36" s="472" t="s">
        <v>59</v>
      </c>
      <c r="B36" s="472"/>
      <c r="C36" s="472"/>
      <c r="D36" s="472"/>
      <c r="E36" s="472"/>
      <c r="F36" s="472"/>
      <c r="G36" s="472"/>
      <c r="H36" s="472"/>
      <c r="I36" s="472"/>
      <c r="J36" s="472"/>
      <c r="K36" s="472"/>
      <c r="L36" s="472"/>
      <c r="M36" s="472"/>
      <c r="N36" s="472"/>
      <c r="O36" s="472"/>
      <c r="P36" s="472"/>
      <c r="Q36" s="472"/>
      <c r="R36" s="472"/>
      <c r="S36" s="472"/>
      <c r="T36" s="114"/>
    </row>
    <row r="37" spans="1:20" ht="20.25">
      <c r="A37" s="10"/>
      <c r="B37" s="21"/>
      <c r="C37" s="6"/>
      <c r="D37" s="6"/>
      <c r="E37" s="6"/>
      <c r="F37" s="6"/>
      <c r="G37" s="6"/>
      <c r="H37" s="6"/>
      <c r="I37" s="25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0" ht="20.25">
      <c r="A38" s="6"/>
      <c r="B38" s="21"/>
      <c r="C38" s="6"/>
      <c r="D38" s="6"/>
      <c r="E38" s="6"/>
      <c r="F38" s="6"/>
      <c r="G38" s="6"/>
      <c r="H38" s="6"/>
      <c r="I38" s="25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 ht="20.25">
      <c r="A39" s="6"/>
      <c r="B39" s="21"/>
      <c r="C39" s="6"/>
      <c r="D39" s="6"/>
      <c r="E39" s="6"/>
      <c r="F39" s="6"/>
      <c r="G39" s="6"/>
      <c r="H39" s="6"/>
      <c r="I39" s="25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 ht="20.25">
      <c r="A40" s="6"/>
      <c r="B40" s="21"/>
      <c r="C40" s="6"/>
      <c r="D40" s="6"/>
      <c r="E40" s="6"/>
      <c r="F40" s="6"/>
      <c r="G40" s="6"/>
      <c r="H40" s="6"/>
      <c r="I40" s="25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1" spans="1:20" ht="20.25">
      <c r="A41" s="6"/>
      <c r="B41" s="21"/>
      <c r="C41" s="6"/>
      <c r="D41" s="6"/>
      <c r="E41" s="6"/>
      <c r="F41" s="6"/>
      <c r="G41" s="6"/>
      <c r="H41" s="6"/>
      <c r="I41" s="25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pans="1:20" ht="20.25">
      <c r="A42" s="6"/>
      <c r="B42" s="21"/>
      <c r="C42" s="6"/>
      <c r="D42" s="6"/>
      <c r="E42" s="6"/>
      <c r="F42" s="6"/>
      <c r="G42" s="6"/>
      <c r="H42" s="6"/>
      <c r="I42" s="25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</row>
    <row r="43" spans="1:20" ht="20.25">
      <c r="A43" s="6"/>
      <c r="B43" s="21"/>
      <c r="C43" s="6"/>
      <c r="D43" s="6"/>
      <c r="E43" s="6"/>
      <c r="F43" s="6"/>
      <c r="G43" s="6"/>
      <c r="H43" s="6"/>
      <c r="I43" s="25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</row>
    <row r="44" spans="1:20" ht="20.25">
      <c r="A44" s="6"/>
      <c r="B44" s="21"/>
      <c r="C44" s="6"/>
      <c r="D44" s="6"/>
      <c r="E44" s="6"/>
      <c r="F44" s="6"/>
      <c r="G44" s="6"/>
      <c r="H44" s="6"/>
      <c r="I44" s="25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</row>
    <row r="45" spans="1:20">
      <c r="A45" s="8"/>
      <c r="B45" s="22"/>
      <c r="C45" s="8"/>
      <c r="D45" s="8"/>
      <c r="E45" s="8"/>
      <c r="F45" s="8"/>
      <c r="G45" s="8"/>
      <c r="H45" s="8"/>
      <c r="I45" s="26"/>
    </row>
    <row r="46" spans="1:20">
      <c r="A46" s="8"/>
      <c r="B46" s="22"/>
      <c r="C46" s="8"/>
      <c r="D46" s="8"/>
      <c r="E46" s="8"/>
      <c r="F46" s="8"/>
      <c r="G46" s="8"/>
      <c r="H46" s="8"/>
      <c r="I46" s="26"/>
    </row>
    <row r="47" spans="1:20">
      <c r="A47" s="8"/>
      <c r="B47" s="22"/>
      <c r="C47" s="8"/>
      <c r="D47" s="8"/>
      <c r="E47" s="8"/>
      <c r="F47" s="8"/>
      <c r="G47" s="8"/>
      <c r="H47" s="8"/>
      <c r="I47" s="26"/>
    </row>
    <row r="48" spans="1:20">
      <c r="A48" s="8"/>
      <c r="B48" s="22"/>
      <c r="C48" s="8"/>
      <c r="D48" s="8"/>
      <c r="E48" s="8"/>
      <c r="F48" s="8"/>
      <c r="G48" s="8"/>
      <c r="H48" s="8"/>
      <c r="I48" s="26"/>
    </row>
    <row r="49" spans="1:9">
      <c r="A49" s="8"/>
      <c r="B49" s="22"/>
      <c r="C49" s="8"/>
      <c r="D49" s="8"/>
      <c r="E49" s="8"/>
      <c r="F49" s="8"/>
      <c r="G49" s="8"/>
      <c r="H49" s="8"/>
      <c r="I49" s="26"/>
    </row>
    <row r="50" spans="1:9">
      <c r="A50" s="8"/>
      <c r="B50" s="22"/>
      <c r="C50" s="8"/>
      <c r="D50" s="8"/>
      <c r="E50" s="8"/>
      <c r="F50" s="8"/>
      <c r="G50" s="8"/>
      <c r="H50" s="8"/>
      <c r="I50" s="26"/>
    </row>
    <row r="51" spans="1:9">
      <c r="A51" s="8"/>
      <c r="B51" s="22"/>
      <c r="C51" s="8"/>
      <c r="D51" s="8"/>
      <c r="E51" s="8"/>
      <c r="F51" s="8"/>
      <c r="G51" s="8"/>
      <c r="H51" s="8"/>
      <c r="I51" s="26"/>
    </row>
  </sheetData>
  <mergeCells count="14">
    <mergeCell ref="N1:T1"/>
    <mergeCell ref="B5:H5"/>
    <mergeCell ref="J5:O5"/>
    <mergeCell ref="A2:S2"/>
    <mergeCell ref="A3:S3"/>
    <mergeCell ref="A5:A6"/>
    <mergeCell ref="I5:I6"/>
    <mergeCell ref="P5:T5"/>
    <mergeCell ref="A8:T8"/>
    <mergeCell ref="A15:T15"/>
    <mergeCell ref="A36:S36"/>
    <mergeCell ref="A34:I34"/>
    <mergeCell ref="A9:T9"/>
    <mergeCell ref="A26:T26"/>
  </mergeCells>
  <phoneticPr fontId="9" type="noConversion"/>
  <printOptions horizontalCentered="1"/>
  <pageMargins left="0.39370078740157483" right="0.39370078740157483" top="0.39370078740157483" bottom="0.39370078740157483" header="0" footer="0"/>
  <pageSetup paperSize="9" scale="3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indexed="50"/>
  </sheetPr>
  <dimension ref="A1:J265"/>
  <sheetViews>
    <sheetView tabSelected="1" view="pageBreakPreview" zoomScale="75" workbookViewId="0">
      <selection activeCell="P16" sqref="P16"/>
    </sheetView>
  </sheetViews>
  <sheetFormatPr defaultColWidth="9.140625" defaultRowHeight="12.75"/>
  <cols>
    <col min="1" max="1" width="42.7109375" style="69" customWidth="1"/>
    <col min="2" max="2" width="9.28515625" style="69" customWidth="1"/>
    <col min="3" max="5" width="14.7109375" style="42" customWidth="1"/>
    <col min="6" max="6" width="15.7109375" style="42" customWidth="1"/>
    <col min="7" max="7" width="14.7109375" style="42" customWidth="1"/>
    <col min="8" max="8" width="13.42578125" style="42" customWidth="1"/>
    <col min="9" max="9" width="13.5703125" style="42" customWidth="1"/>
    <col min="10" max="10" width="14.7109375" style="42" customWidth="1"/>
    <col min="11" max="16384" width="9.140625" style="42"/>
  </cols>
  <sheetData>
    <row r="1" spans="1:10" ht="15.75">
      <c r="A1" s="40"/>
      <c r="B1" s="40"/>
      <c r="C1" s="41"/>
      <c r="D1" s="41"/>
      <c r="E1" s="41"/>
      <c r="F1" s="485" t="s">
        <v>90</v>
      </c>
      <c r="G1" s="485"/>
      <c r="H1" s="485"/>
      <c r="I1" s="485"/>
      <c r="J1" s="111"/>
    </row>
    <row r="2" spans="1:10" ht="24.75" customHeight="1">
      <c r="A2" s="493" t="s">
        <v>91</v>
      </c>
      <c r="B2" s="493"/>
      <c r="C2" s="493"/>
      <c r="D2" s="493"/>
      <c r="E2" s="493"/>
      <c r="F2" s="493"/>
      <c r="G2" s="493"/>
      <c r="H2" s="493"/>
      <c r="I2" s="493"/>
      <c r="J2" s="493"/>
    </row>
    <row r="3" spans="1:10" ht="14.25" customHeight="1">
      <c r="A3" s="494" t="s">
        <v>92</v>
      </c>
      <c r="B3" s="494"/>
      <c r="C3" s="494"/>
      <c r="D3" s="494"/>
      <c r="E3" s="494"/>
      <c r="F3" s="494"/>
      <c r="G3" s="494"/>
      <c r="H3" s="494"/>
      <c r="I3" s="494"/>
      <c r="J3" s="494"/>
    </row>
    <row r="4" spans="1:10" ht="14.25" customHeight="1">
      <c r="A4" s="43"/>
      <c r="B4" s="43"/>
      <c r="C4" s="43"/>
      <c r="D4" s="43"/>
      <c r="E4" s="43"/>
      <c r="F4" s="43"/>
      <c r="G4" s="43"/>
      <c r="H4" s="43"/>
    </row>
    <row r="5" spans="1:10" ht="7.5" customHeight="1">
      <c r="A5" s="495" t="s">
        <v>93</v>
      </c>
      <c r="B5" s="495"/>
      <c r="C5" s="495"/>
      <c r="D5" s="495"/>
      <c r="E5" s="495"/>
      <c r="F5" s="495"/>
      <c r="G5" s="495"/>
      <c r="H5" s="495"/>
      <c r="I5" s="495"/>
      <c r="J5" s="495"/>
    </row>
    <row r="6" spans="1:10" ht="15.75">
      <c r="A6" s="494" t="s">
        <v>94</v>
      </c>
      <c r="B6" s="494"/>
      <c r="C6" s="494"/>
      <c r="D6" s="494"/>
      <c r="E6" s="494"/>
      <c r="F6" s="494"/>
      <c r="G6" s="494"/>
      <c r="H6" s="494"/>
      <c r="I6" s="494"/>
      <c r="J6" s="494"/>
    </row>
    <row r="7" spans="1:10" ht="13.5" thickBot="1">
      <c r="A7" s="492"/>
      <c r="B7" s="492"/>
      <c r="C7" s="492"/>
      <c r="D7" s="492"/>
      <c r="E7" s="492"/>
      <c r="F7" s="492"/>
      <c r="G7" s="492"/>
      <c r="H7" s="492"/>
    </row>
    <row r="8" spans="1:10" ht="18.75" customHeight="1">
      <c r="A8" s="507" t="s">
        <v>95</v>
      </c>
      <c r="B8" s="510" t="s">
        <v>96</v>
      </c>
      <c r="C8" s="518" t="s">
        <v>260</v>
      </c>
      <c r="D8" s="518" t="s">
        <v>270</v>
      </c>
      <c r="E8" s="518" t="s">
        <v>271</v>
      </c>
      <c r="F8" s="513" t="s">
        <v>97</v>
      </c>
      <c r="G8" s="514"/>
      <c r="H8" s="514"/>
      <c r="I8" s="515"/>
    </row>
    <row r="9" spans="1:10" ht="18.75" customHeight="1">
      <c r="A9" s="508"/>
      <c r="B9" s="511"/>
      <c r="C9" s="511"/>
      <c r="D9" s="511"/>
      <c r="E9" s="511"/>
      <c r="F9" s="522" t="s">
        <v>255</v>
      </c>
      <c r="G9" s="523"/>
      <c r="H9" s="516" t="s">
        <v>257</v>
      </c>
      <c r="I9" s="520" t="s">
        <v>269</v>
      </c>
    </row>
    <row r="10" spans="1:10" ht="59.25" customHeight="1" thickBot="1">
      <c r="A10" s="509"/>
      <c r="B10" s="512"/>
      <c r="C10" s="519"/>
      <c r="D10" s="519"/>
      <c r="E10" s="519"/>
      <c r="F10" s="108" t="s">
        <v>261</v>
      </c>
      <c r="G10" s="109" t="s">
        <v>262</v>
      </c>
      <c r="H10" s="517"/>
      <c r="I10" s="521"/>
    </row>
    <row r="11" spans="1:10" ht="31.5" customHeight="1">
      <c r="A11" s="45" t="s">
        <v>124</v>
      </c>
      <c r="B11" s="46" t="s">
        <v>13</v>
      </c>
      <c r="C11" s="47"/>
      <c r="D11" s="47"/>
      <c r="E11" s="47"/>
      <c r="F11" s="47"/>
      <c r="G11" s="48"/>
      <c r="H11" s="49"/>
      <c r="I11" s="48"/>
    </row>
    <row r="12" spans="1:10" ht="33" customHeight="1">
      <c r="A12" s="50" t="s">
        <v>125</v>
      </c>
      <c r="B12" s="51" t="s">
        <v>13</v>
      </c>
      <c r="C12" s="52"/>
      <c r="D12" s="52"/>
      <c r="E12" s="52"/>
      <c r="F12" s="52"/>
      <c r="G12" s="53"/>
      <c r="H12" s="52"/>
      <c r="I12" s="53"/>
    </row>
    <row r="13" spans="1:10" ht="36.75" customHeight="1">
      <c r="A13" s="50" t="s">
        <v>98</v>
      </c>
      <c r="B13" s="51" t="s">
        <v>99</v>
      </c>
      <c r="C13" s="54"/>
      <c r="D13" s="54"/>
      <c r="E13" s="54"/>
      <c r="F13" s="54"/>
      <c r="G13" s="55"/>
      <c r="H13" s="54"/>
      <c r="I13" s="55"/>
    </row>
    <row r="14" spans="1:10" ht="36" customHeight="1">
      <c r="A14" s="50" t="s">
        <v>100</v>
      </c>
      <c r="B14" s="51" t="s">
        <v>99</v>
      </c>
      <c r="C14" s="54"/>
      <c r="D14" s="54"/>
      <c r="E14" s="54"/>
      <c r="F14" s="54"/>
      <c r="G14" s="55"/>
      <c r="H14" s="54"/>
      <c r="I14" s="55"/>
    </row>
    <row r="15" spans="1:10" ht="41.25" customHeight="1">
      <c r="A15" s="50" t="s">
        <v>101</v>
      </c>
      <c r="B15" s="51" t="s">
        <v>99</v>
      </c>
      <c r="C15" s="52"/>
      <c r="D15" s="52"/>
      <c r="E15" s="52"/>
      <c r="F15" s="52"/>
      <c r="G15" s="53"/>
      <c r="H15" s="52"/>
      <c r="I15" s="53"/>
    </row>
    <row r="16" spans="1:10" ht="35.25" customHeight="1">
      <c r="A16" s="56" t="s">
        <v>102</v>
      </c>
      <c r="B16" s="51" t="s">
        <v>13</v>
      </c>
      <c r="C16" s="52"/>
      <c r="D16" s="52"/>
      <c r="E16" s="52"/>
      <c r="F16" s="52"/>
      <c r="G16" s="53"/>
      <c r="H16" s="52"/>
      <c r="I16" s="53"/>
    </row>
    <row r="17" spans="1:9" ht="36.75" customHeight="1">
      <c r="A17" s="50" t="s">
        <v>103</v>
      </c>
      <c r="B17" s="51" t="s">
        <v>99</v>
      </c>
      <c r="C17" s="52"/>
      <c r="D17" s="52"/>
      <c r="E17" s="52"/>
      <c r="F17" s="52"/>
      <c r="G17" s="53"/>
      <c r="H17" s="52"/>
      <c r="I17" s="53"/>
    </row>
    <row r="18" spans="1:9" ht="43.5" customHeight="1">
      <c r="A18" s="50" t="s">
        <v>104</v>
      </c>
      <c r="B18" s="51" t="s">
        <v>99</v>
      </c>
      <c r="C18" s="52"/>
      <c r="D18" s="52"/>
      <c r="E18" s="52"/>
      <c r="F18" s="52"/>
      <c r="G18" s="53"/>
      <c r="H18" s="52"/>
      <c r="I18" s="53"/>
    </row>
    <row r="19" spans="1:9" ht="34.5" customHeight="1">
      <c r="A19" s="50" t="s">
        <v>105</v>
      </c>
      <c r="B19" s="51" t="s">
        <v>14</v>
      </c>
      <c r="C19" s="52"/>
      <c r="D19" s="52"/>
      <c r="E19" s="52"/>
      <c r="F19" s="52"/>
      <c r="G19" s="53"/>
      <c r="H19" s="52"/>
      <c r="I19" s="53"/>
    </row>
    <row r="20" spans="1:9" ht="30.75" customHeight="1">
      <c r="A20" s="50" t="s">
        <v>106</v>
      </c>
      <c r="B20" s="51"/>
      <c r="C20" s="52"/>
      <c r="D20" s="52"/>
      <c r="E20" s="52"/>
      <c r="F20" s="52"/>
      <c r="G20" s="53"/>
      <c r="H20" s="52"/>
      <c r="I20" s="53"/>
    </row>
    <row r="21" spans="1:9" ht="15.75">
      <c r="A21" s="56" t="s">
        <v>107</v>
      </c>
      <c r="B21" s="51" t="s">
        <v>13</v>
      </c>
      <c r="C21" s="52"/>
      <c r="D21" s="52"/>
      <c r="E21" s="52"/>
      <c r="F21" s="52"/>
      <c r="G21" s="53"/>
      <c r="H21" s="52"/>
      <c r="I21" s="53"/>
    </row>
    <row r="22" spans="1:9" ht="15.75">
      <c r="A22" s="56" t="s">
        <v>108</v>
      </c>
      <c r="B22" s="51" t="s">
        <v>13</v>
      </c>
      <c r="C22" s="52"/>
      <c r="D22" s="52"/>
      <c r="E22" s="52"/>
      <c r="F22" s="52"/>
      <c r="G22" s="53"/>
      <c r="H22" s="52"/>
      <c r="I22" s="53"/>
    </row>
    <row r="23" spans="1:9" ht="15.75">
      <c r="A23" s="56" t="s">
        <v>109</v>
      </c>
      <c r="B23" s="51" t="s">
        <v>13</v>
      </c>
      <c r="C23" s="52"/>
      <c r="D23" s="52"/>
      <c r="E23" s="52"/>
      <c r="F23" s="52"/>
      <c r="G23" s="53"/>
      <c r="H23" s="52"/>
      <c r="I23" s="53"/>
    </row>
    <row r="24" spans="1:9" ht="15.75">
      <c r="A24" s="56" t="s">
        <v>110</v>
      </c>
      <c r="B24" s="51" t="s">
        <v>13</v>
      </c>
      <c r="C24" s="52"/>
      <c r="D24" s="52"/>
      <c r="E24" s="52"/>
      <c r="F24" s="52"/>
      <c r="G24" s="53"/>
      <c r="H24" s="52"/>
      <c r="I24" s="53"/>
    </row>
    <row r="25" spans="1:9" ht="34.5" customHeight="1">
      <c r="A25" s="50" t="s">
        <v>111</v>
      </c>
      <c r="B25" s="51"/>
      <c r="C25" s="52"/>
      <c r="D25" s="52"/>
      <c r="E25" s="52"/>
      <c r="F25" s="52"/>
      <c r="G25" s="53"/>
      <c r="H25" s="52"/>
      <c r="I25" s="53"/>
    </row>
    <row r="26" spans="1:9" ht="31.5">
      <c r="A26" s="57" t="s">
        <v>112</v>
      </c>
      <c r="B26" s="51" t="s">
        <v>99</v>
      </c>
      <c r="C26" s="52"/>
      <c r="D26" s="52"/>
      <c r="E26" s="52"/>
      <c r="F26" s="52"/>
      <c r="G26" s="53"/>
      <c r="H26" s="52"/>
      <c r="I26" s="53"/>
    </row>
    <row r="27" spans="1:9" ht="31.5">
      <c r="A27" s="57" t="s">
        <v>113</v>
      </c>
      <c r="B27" s="51" t="s">
        <v>99</v>
      </c>
      <c r="C27" s="52"/>
      <c r="D27" s="52"/>
      <c r="E27" s="52"/>
      <c r="F27" s="52"/>
      <c r="G27" s="53"/>
      <c r="H27" s="52"/>
      <c r="I27" s="53"/>
    </row>
    <row r="28" spans="1:9" ht="31.5">
      <c r="A28" s="56" t="s">
        <v>114</v>
      </c>
      <c r="B28" s="51" t="s">
        <v>99</v>
      </c>
      <c r="C28" s="52"/>
      <c r="D28" s="52"/>
      <c r="E28" s="52"/>
      <c r="F28" s="52"/>
      <c r="G28" s="53"/>
      <c r="H28" s="52"/>
      <c r="I28" s="53"/>
    </row>
    <row r="29" spans="1:9" ht="31.5">
      <c r="A29" s="57" t="s">
        <v>112</v>
      </c>
      <c r="B29" s="51" t="s">
        <v>99</v>
      </c>
      <c r="C29" s="52"/>
      <c r="D29" s="52"/>
      <c r="E29" s="52"/>
      <c r="F29" s="52"/>
      <c r="G29" s="53"/>
      <c r="H29" s="52"/>
      <c r="I29" s="53"/>
    </row>
    <row r="30" spans="1:9" ht="31.5">
      <c r="A30" s="57" t="s">
        <v>113</v>
      </c>
      <c r="B30" s="51" t="s">
        <v>99</v>
      </c>
      <c r="C30" s="52"/>
      <c r="D30" s="52"/>
      <c r="E30" s="52"/>
      <c r="F30" s="52"/>
      <c r="G30" s="53"/>
      <c r="H30" s="52"/>
      <c r="I30" s="53"/>
    </row>
    <row r="31" spans="1:9" ht="33" customHeight="1">
      <c r="A31" s="50" t="s">
        <v>115</v>
      </c>
      <c r="B31" s="51" t="s">
        <v>99</v>
      </c>
      <c r="C31" s="52"/>
      <c r="D31" s="52"/>
      <c r="E31" s="52"/>
      <c r="F31" s="52"/>
      <c r="G31" s="53"/>
      <c r="H31" s="52"/>
      <c r="I31" s="53"/>
    </row>
    <row r="32" spans="1:9" ht="15.75">
      <c r="A32" s="56" t="s">
        <v>116</v>
      </c>
      <c r="B32" s="51"/>
      <c r="C32" s="52"/>
      <c r="D32" s="52"/>
      <c r="E32" s="52"/>
      <c r="F32" s="52"/>
      <c r="G32" s="53"/>
      <c r="H32" s="52"/>
      <c r="I32" s="53"/>
    </row>
    <row r="33" spans="1:10" ht="31.5">
      <c r="A33" s="57" t="s">
        <v>0</v>
      </c>
      <c r="B33" s="51" t="s">
        <v>99</v>
      </c>
      <c r="C33" s="52"/>
      <c r="D33" s="52"/>
      <c r="E33" s="52"/>
      <c r="F33" s="52"/>
      <c r="G33" s="53"/>
      <c r="H33" s="52"/>
      <c r="I33" s="53"/>
    </row>
    <row r="34" spans="1:10" ht="31.5">
      <c r="A34" s="57" t="s">
        <v>1</v>
      </c>
      <c r="B34" s="51" t="s">
        <v>99</v>
      </c>
      <c r="C34" s="52"/>
      <c r="D34" s="52"/>
      <c r="E34" s="52"/>
      <c r="F34" s="52"/>
      <c r="G34" s="53"/>
      <c r="H34" s="52"/>
      <c r="I34" s="53"/>
    </row>
    <row r="35" spans="1:10" ht="31.5">
      <c r="A35" s="57" t="s">
        <v>117</v>
      </c>
      <c r="B35" s="51" t="s">
        <v>99</v>
      </c>
      <c r="C35" s="52"/>
      <c r="D35" s="52"/>
      <c r="E35" s="52"/>
      <c r="F35" s="52"/>
      <c r="G35" s="53"/>
      <c r="H35" s="52"/>
      <c r="I35" s="53"/>
    </row>
    <row r="36" spans="1:10" ht="32.25" customHeight="1">
      <c r="A36" s="50" t="s">
        <v>118</v>
      </c>
      <c r="B36" s="51" t="s">
        <v>119</v>
      </c>
      <c r="C36" s="54"/>
      <c r="D36" s="54"/>
      <c r="E36" s="54"/>
      <c r="F36" s="54"/>
      <c r="G36" s="55"/>
      <c r="H36" s="54"/>
      <c r="I36" s="55"/>
    </row>
    <row r="37" spans="1:10" ht="32.25" customHeight="1">
      <c r="A37" s="50" t="s">
        <v>126</v>
      </c>
      <c r="B37" s="51" t="s">
        <v>25</v>
      </c>
      <c r="C37" s="54"/>
      <c r="D37" s="54"/>
      <c r="E37" s="54"/>
      <c r="F37" s="54"/>
      <c r="G37" s="55"/>
      <c r="H37" s="54"/>
      <c r="I37" s="55"/>
    </row>
    <row r="38" spans="1:10" ht="34.5" customHeight="1">
      <c r="A38" s="50" t="s">
        <v>30</v>
      </c>
      <c r="B38" s="51" t="s">
        <v>99</v>
      </c>
      <c r="C38" s="54"/>
      <c r="D38" s="54"/>
      <c r="E38" s="54"/>
      <c r="F38" s="54"/>
      <c r="G38" s="55"/>
      <c r="H38" s="54"/>
      <c r="I38" s="55"/>
    </row>
    <row r="39" spans="1:10" ht="34.5" customHeight="1" thickBot="1">
      <c r="A39" s="58" t="s">
        <v>120</v>
      </c>
      <c r="B39" s="59" t="s">
        <v>99</v>
      </c>
      <c r="C39" s="60"/>
      <c r="D39" s="60"/>
      <c r="E39" s="60"/>
      <c r="F39" s="60"/>
      <c r="G39" s="61"/>
      <c r="H39" s="60"/>
      <c r="I39" s="61"/>
    </row>
    <row r="40" spans="1:10" ht="13.5" customHeight="1">
      <c r="A40" s="62"/>
      <c r="B40" s="43"/>
      <c r="C40" s="63"/>
      <c r="D40" s="63"/>
      <c r="E40" s="63"/>
      <c r="F40" s="63"/>
      <c r="G40" s="63"/>
      <c r="H40" s="63"/>
      <c r="I40" s="63"/>
      <c r="J40" s="63"/>
    </row>
    <row r="41" spans="1:10" ht="19.5" customHeight="1" thickBot="1">
      <c r="A41" s="64"/>
      <c r="B41" s="65"/>
      <c r="C41" s="41"/>
      <c r="D41" s="41"/>
      <c r="E41" s="41"/>
      <c r="F41" s="41"/>
      <c r="G41" s="41"/>
      <c r="H41" s="41"/>
      <c r="I41" s="41"/>
      <c r="J41" s="41"/>
    </row>
    <row r="42" spans="1:10" ht="15.75" customHeight="1">
      <c r="A42" s="496" t="s">
        <v>121</v>
      </c>
      <c r="B42" s="499" t="s">
        <v>96</v>
      </c>
      <c r="C42" s="489" t="str">
        <f>C8</f>
        <v>факт 2021</v>
      </c>
      <c r="D42" s="489" t="str">
        <f>D8</f>
        <v>факт 2022</v>
      </c>
      <c r="E42" s="489" t="str">
        <f>E8</f>
        <v>оценка 2023</v>
      </c>
      <c r="F42" s="486" t="s">
        <v>97</v>
      </c>
      <c r="G42" s="487"/>
      <c r="H42" s="487"/>
      <c r="I42" s="488"/>
    </row>
    <row r="43" spans="1:10" ht="15.75" customHeight="1">
      <c r="A43" s="497"/>
      <c r="B43" s="490"/>
      <c r="C43" s="490"/>
      <c r="D43" s="490"/>
      <c r="E43" s="490"/>
      <c r="F43" s="505" t="str">
        <f>F9</f>
        <v>2024 год</v>
      </c>
      <c r="G43" s="506"/>
      <c r="H43" s="501" t="str">
        <f>H9</f>
        <v>2025 год</v>
      </c>
      <c r="I43" s="503" t="str">
        <f>I9</f>
        <v>2026 год</v>
      </c>
    </row>
    <row r="44" spans="1:10" ht="50.25" customHeight="1" thickBot="1">
      <c r="A44" s="498"/>
      <c r="B44" s="500"/>
      <c r="C44" s="491"/>
      <c r="D44" s="491"/>
      <c r="E44" s="491"/>
      <c r="F44" s="102" t="str">
        <f>F10</f>
        <v xml:space="preserve">1 вариант (КОНСЕРВАТИВНЫЙ) </v>
      </c>
      <c r="G44" s="44" t="str">
        <f>G10</f>
        <v xml:space="preserve">2 вариант (БАЗОВЫЙ) </v>
      </c>
      <c r="H44" s="502"/>
      <c r="I44" s="504"/>
    </row>
    <row r="45" spans="1:10" ht="31.5">
      <c r="A45" s="76"/>
      <c r="B45" s="46" t="s">
        <v>122</v>
      </c>
      <c r="C45" s="66"/>
      <c r="D45" s="66"/>
      <c r="E45" s="66"/>
      <c r="F45" s="66"/>
      <c r="G45" s="67"/>
      <c r="H45" s="66"/>
      <c r="I45" s="77"/>
    </row>
    <row r="46" spans="1:10" ht="22.5" customHeight="1" thickBot="1">
      <c r="A46" s="78"/>
      <c r="B46" s="79"/>
      <c r="C46" s="60"/>
      <c r="D46" s="60"/>
      <c r="E46" s="60"/>
      <c r="F46" s="60"/>
      <c r="G46" s="61"/>
      <c r="H46" s="60"/>
      <c r="I46" s="80"/>
    </row>
    <row r="47" spans="1:10" s="75" customFormat="1" ht="22.5" customHeight="1">
      <c r="A47" s="72"/>
      <c r="B47" s="72"/>
      <c r="C47" s="63"/>
      <c r="D47" s="63"/>
      <c r="E47" s="63"/>
      <c r="F47" s="63"/>
      <c r="G47" s="63"/>
      <c r="H47" s="63"/>
      <c r="I47" s="63"/>
      <c r="J47" s="63"/>
    </row>
    <row r="48" spans="1:10" s="75" customFormat="1" ht="22.5" customHeight="1" thickBot="1">
      <c r="A48" s="493" t="s">
        <v>272</v>
      </c>
      <c r="B48" s="493"/>
      <c r="C48" s="493"/>
      <c r="D48" s="493"/>
      <c r="E48" s="493"/>
      <c r="F48" s="493"/>
      <c r="G48" s="493"/>
      <c r="H48" s="493"/>
      <c r="I48" s="493"/>
      <c r="J48" s="493"/>
    </row>
    <row r="49" spans="1:10" s="75" customFormat="1" ht="63.75" customHeight="1">
      <c r="A49" s="524" t="s">
        <v>163</v>
      </c>
      <c r="B49" s="529" t="s">
        <v>137</v>
      </c>
      <c r="C49" s="530"/>
      <c r="D49" s="526" t="s">
        <v>138</v>
      </c>
      <c r="E49" s="526" t="s">
        <v>139</v>
      </c>
      <c r="F49" s="532" t="s">
        <v>142</v>
      </c>
      <c r="G49" s="487"/>
      <c r="H49" s="526" t="s">
        <v>143</v>
      </c>
      <c r="I49" s="527" t="s">
        <v>128</v>
      </c>
    </row>
    <row r="50" spans="1:10" s="75" customFormat="1" ht="36.75" customHeight="1" thickBot="1">
      <c r="A50" s="525"/>
      <c r="B50" s="531"/>
      <c r="C50" s="504"/>
      <c r="D50" s="502"/>
      <c r="E50" s="502"/>
      <c r="F50" s="88" t="s">
        <v>140</v>
      </c>
      <c r="G50" s="88" t="s">
        <v>141</v>
      </c>
      <c r="H50" s="502"/>
      <c r="I50" s="528"/>
    </row>
    <row r="51" spans="1:10" s="75" customFormat="1" ht="36.75" customHeight="1">
      <c r="A51" s="533" t="s">
        <v>130</v>
      </c>
      <c r="B51" s="536" t="s">
        <v>264</v>
      </c>
      <c r="C51" s="537"/>
      <c r="D51" s="96"/>
      <c r="E51" s="96"/>
      <c r="F51" s="96"/>
      <c r="G51" s="96"/>
      <c r="H51" s="96"/>
      <c r="I51" s="97"/>
    </row>
    <row r="52" spans="1:10" s="75" customFormat="1" ht="22.5" customHeight="1">
      <c r="A52" s="534"/>
      <c r="B52" s="538">
        <v>2024</v>
      </c>
      <c r="C52" s="538">
        <v>2013</v>
      </c>
      <c r="D52" s="86"/>
      <c r="E52" s="86"/>
      <c r="F52" s="86"/>
      <c r="G52" s="86"/>
      <c r="H52" s="86"/>
      <c r="I52" s="87"/>
    </row>
    <row r="53" spans="1:10" s="75" customFormat="1" ht="22.5" customHeight="1">
      <c r="A53" s="534"/>
      <c r="B53" s="538">
        <v>2025</v>
      </c>
      <c r="C53" s="538">
        <v>2013</v>
      </c>
      <c r="D53" s="81"/>
      <c r="E53" s="81"/>
      <c r="F53" s="81"/>
      <c r="G53" s="81"/>
      <c r="H53" s="81"/>
      <c r="I53" s="82"/>
    </row>
    <row r="54" spans="1:10" s="75" customFormat="1" ht="22.5" customHeight="1">
      <c r="A54" s="534"/>
      <c r="B54" s="538">
        <v>2026</v>
      </c>
      <c r="C54" s="538">
        <v>2013</v>
      </c>
      <c r="D54" s="81"/>
      <c r="E54" s="81"/>
      <c r="F54" s="81"/>
      <c r="G54" s="81"/>
      <c r="H54" s="81"/>
      <c r="I54" s="82"/>
    </row>
    <row r="55" spans="1:10" s="75" customFormat="1" ht="22.5" customHeight="1" thickBot="1">
      <c r="A55" s="535"/>
      <c r="B55" s="538"/>
      <c r="C55" s="538"/>
      <c r="D55" s="81"/>
      <c r="E55" s="81"/>
      <c r="F55" s="81"/>
      <c r="G55" s="81"/>
      <c r="H55" s="81"/>
      <c r="I55" s="82"/>
    </row>
    <row r="56" spans="1:10" s="75" customFormat="1" ht="33" customHeight="1">
      <c r="A56" s="541" t="s">
        <v>144</v>
      </c>
      <c r="B56" s="536" t="str">
        <f>B51</f>
        <v>Всего за 2024-2026 гг., 
в т.ч. по годам:</v>
      </c>
      <c r="C56" s="537"/>
      <c r="D56" s="81"/>
      <c r="E56" s="81"/>
      <c r="F56" s="81"/>
      <c r="G56" s="81"/>
      <c r="H56" s="81"/>
      <c r="I56" s="82"/>
    </row>
    <row r="57" spans="1:10" s="75" customFormat="1" ht="22.5" customHeight="1">
      <c r="A57" s="534"/>
      <c r="B57" s="538">
        <v>2024</v>
      </c>
      <c r="C57" s="538">
        <v>2013</v>
      </c>
      <c r="D57" s="81"/>
      <c r="E57" s="81"/>
      <c r="F57" s="81"/>
      <c r="G57" s="81"/>
      <c r="H57" s="81"/>
      <c r="I57" s="82"/>
    </row>
    <row r="58" spans="1:10" s="75" customFormat="1" ht="22.5" customHeight="1">
      <c r="A58" s="534"/>
      <c r="B58" s="538">
        <v>2025</v>
      </c>
      <c r="C58" s="538">
        <v>2013</v>
      </c>
      <c r="D58" s="81"/>
      <c r="E58" s="81"/>
      <c r="F58" s="81"/>
      <c r="G58" s="81"/>
      <c r="H58" s="81"/>
      <c r="I58" s="82"/>
    </row>
    <row r="59" spans="1:10" s="75" customFormat="1" ht="22.5" customHeight="1">
      <c r="A59" s="534"/>
      <c r="B59" s="538">
        <v>2026</v>
      </c>
      <c r="C59" s="538">
        <v>2013</v>
      </c>
      <c r="D59" s="81"/>
      <c r="E59" s="81"/>
      <c r="F59" s="81"/>
      <c r="G59" s="81"/>
      <c r="H59" s="81"/>
      <c r="I59" s="82"/>
    </row>
    <row r="60" spans="1:10" s="75" customFormat="1" ht="22.5" customHeight="1">
      <c r="A60" s="535"/>
      <c r="B60" s="538"/>
      <c r="C60" s="538"/>
      <c r="D60" s="81"/>
      <c r="E60" s="81"/>
      <c r="F60" s="81"/>
      <c r="G60" s="81"/>
      <c r="H60" s="81"/>
      <c r="I60" s="82"/>
    </row>
    <row r="61" spans="1:10" s="75" customFormat="1" ht="22.5" customHeight="1" thickBot="1">
      <c r="A61" s="83" t="s">
        <v>145</v>
      </c>
      <c r="B61" s="539"/>
      <c r="C61" s="540"/>
      <c r="D61" s="84"/>
      <c r="E61" s="84"/>
      <c r="F61" s="84"/>
      <c r="G61" s="84"/>
      <c r="H61" s="84"/>
      <c r="I61" s="85"/>
    </row>
    <row r="62" spans="1:10" s="75" customFormat="1" ht="22.5" customHeight="1">
      <c r="A62" s="72"/>
      <c r="B62" s="72"/>
      <c r="C62" s="63"/>
      <c r="D62" s="63"/>
      <c r="E62" s="63"/>
      <c r="F62" s="63"/>
      <c r="G62" s="63"/>
      <c r="H62" s="63"/>
      <c r="I62" s="63"/>
      <c r="J62" s="63"/>
    </row>
    <row r="63" spans="1:10" s="75" customFormat="1" ht="22.5" customHeight="1">
      <c r="A63" s="72"/>
      <c r="B63" s="72"/>
      <c r="C63" s="63"/>
      <c r="D63" s="63"/>
      <c r="E63" s="63"/>
      <c r="F63" s="63"/>
      <c r="G63" s="63"/>
      <c r="H63" s="63"/>
      <c r="I63" s="63"/>
      <c r="J63" s="63"/>
    </row>
    <row r="64" spans="1:10" ht="27" customHeight="1">
      <c r="A64" s="65" t="s">
        <v>123</v>
      </c>
      <c r="B64" s="73"/>
      <c r="C64" s="74"/>
      <c r="D64" s="74"/>
      <c r="E64" s="74"/>
      <c r="F64" s="74"/>
      <c r="G64" s="74"/>
      <c r="H64" s="74"/>
    </row>
    <row r="65" spans="1:2" ht="7.5" customHeight="1">
      <c r="A65" s="68"/>
      <c r="B65" s="68"/>
    </row>
    <row r="66" spans="1:2">
      <c r="A66" s="68"/>
      <c r="B66" s="68"/>
    </row>
    <row r="67" spans="1:2">
      <c r="A67" s="68"/>
      <c r="B67" s="68"/>
    </row>
    <row r="68" spans="1:2">
      <c r="A68" s="68"/>
      <c r="B68" s="68"/>
    </row>
    <row r="69" spans="1:2">
      <c r="A69" s="68"/>
      <c r="B69" s="68"/>
    </row>
    <row r="70" spans="1:2">
      <c r="A70" s="68"/>
      <c r="B70" s="68"/>
    </row>
    <row r="71" spans="1:2">
      <c r="A71" s="68"/>
      <c r="B71" s="68"/>
    </row>
    <row r="72" spans="1:2">
      <c r="A72" s="68"/>
      <c r="B72" s="68"/>
    </row>
    <row r="73" spans="1:2">
      <c r="A73" s="68"/>
      <c r="B73" s="68"/>
    </row>
    <row r="74" spans="1:2">
      <c r="A74" s="68"/>
      <c r="B74" s="68"/>
    </row>
    <row r="75" spans="1:2">
      <c r="A75" s="68"/>
      <c r="B75" s="68"/>
    </row>
    <row r="76" spans="1:2">
      <c r="A76" s="68"/>
      <c r="B76" s="68"/>
    </row>
    <row r="77" spans="1:2">
      <c r="A77" s="68"/>
      <c r="B77" s="68"/>
    </row>
    <row r="78" spans="1:2">
      <c r="A78" s="68"/>
      <c r="B78" s="68"/>
    </row>
    <row r="79" spans="1:2">
      <c r="A79" s="68"/>
      <c r="B79" s="68"/>
    </row>
    <row r="80" spans="1:2">
      <c r="A80" s="68"/>
      <c r="B80" s="68"/>
    </row>
    <row r="81" spans="1:2">
      <c r="A81" s="68"/>
      <c r="B81" s="68"/>
    </row>
    <row r="82" spans="1:2">
      <c r="A82" s="68"/>
      <c r="B82" s="68"/>
    </row>
    <row r="83" spans="1:2">
      <c r="A83" s="68"/>
      <c r="B83" s="68"/>
    </row>
    <row r="84" spans="1:2">
      <c r="A84" s="68"/>
      <c r="B84" s="68"/>
    </row>
    <row r="85" spans="1:2">
      <c r="A85" s="68"/>
      <c r="B85" s="68"/>
    </row>
    <row r="86" spans="1:2">
      <c r="A86" s="68"/>
      <c r="B86" s="68"/>
    </row>
    <row r="87" spans="1:2">
      <c r="A87" s="68"/>
      <c r="B87" s="68"/>
    </row>
    <row r="88" spans="1:2">
      <c r="A88" s="68"/>
      <c r="B88" s="68"/>
    </row>
    <row r="89" spans="1:2">
      <c r="A89" s="68"/>
      <c r="B89" s="68"/>
    </row>
    <row r="90" spans="1:2">
      <c r="A90" s="68"/>
      <c r="B90" s="68"/>
    </row>
    <row r="91" spans="1:2">
      <c r="A91" s="68"/>
      <c r="B91" s="68"/>
    </row>
    <row r="92" spans="1:2">
      <c r="A92" s="68"/>
      <c r="B92" s="68"/>
    </row>
    <row r="93" spans="1:2">
      <c r="A93" s="68"/>
      <c r="B93" s="68"/>
    </row>
    <row r="94" spans="1:2">
      <c r="A94" s="68"/>
      <c r="B94" s="68"/>
    </row>
    <row r="95" spans="1:2">
      <c r="A95" s="68"/>
      <c r="B95" s="68"/>
    </row>
    <row r="96" spans="1:2">
      <c r="A96" s="68"/>
      <c r="B96" s="68"/>
    </row>
    <row r="97" spans="1:2">
      <c r="A97" s="68"/>
      <c r="B97" s="68"/>
    </row>
    <row r="98" spans="1:2">
      <c r="A98" s="68"/>
      <c r="B98" s="68"/>
    </row>
    <row r="99" spans="1:2">
      <c r="A99" s="68"/>
      <c r="B99" s="68"/>
    </row>
    <row r="100" spans="1:2">
      <c r="A100" s="68"/>
      <c r="B100" s="68"/>
    </row>
    <row r="101" spans="1:2">
      <c r="A101" s="68"/>
      <c r="B101" s="68"/>
    </row>
    <row r="102" spans="1:2">
      <c r="A102" s="68"/>
      <c r="B102" s="68"/>
    </row>
    <row r="103" spans="1:2">
      <c r="A103" s="68"/>
      <c r="B103" s="68"/>
    </row>
    <row r="104" spans="1:2">
      <c r="A104" s="68"/>
      <c r="B104" s="68"/>
    </row>
    <row r="105" spans="1:2">
      <c r="A105" s="68"/>
      <c r="B105" s="68"/>
    </row>
    <row r="106" spans="1:2">
      <c r="A106" s="68"/>
      <c r="B106" s="68"/>
    </row>
    <row r="107" spans="1:2">
      <c r="A107" s="68"/>
      <c r="B107" s="68"/>
    </row>
    <row r="108" spans="1:2">
      <c r="A108" s="68"/>
      <c r="B108" s="68"/>
    </row>
    <row r="109" spans="1:2">
      <c r="A109" s="68"/>
      <c r="B109" s="68"/>
    </row>
    <row r="110" spans="1:2">
      <c r="A110" s="68"/>
      <c r="B110" s="68"/>
    </row>
    <row r="111" spans="1:2">
      <c r="A111" s="68"/>
      <c r="B111" s="68"/>
    </row>
    <row r="112" spans="1:2">
      <c r="A112" s="68"/>
      <c r="B112" s="68"/>
    </row>
    <row r="113" spans="1:2">
      <c r="A113" s="68"/>
      <c r="B113" s="68"/>
    </row>
    <row r="114" spans="1:2">
      <c r="A114" s="68"/>
      <c r="B114" s="68"/>
    </row>
    <row r="115" spans="1:2">
      <c r="A115" s="68"/>
      <c r="B115" s="68"/>
    </row>
    <row r="116" spans="1:2">
      <c r="A116" s="68"/>
      <c r="B116" s="68"/>
    </row>
    <row r="117" spans="1:2">
      <c r="A117" s="68"/>
      <c r="B117" s="68"/>
    </row>
    <row r="118" spans="1:2">
      <c r="A118" s="68"/>
      <c r="B118" s="68"/>
    </row>
    <row r="119" spans="1:2">
      <c r="A119" s="68"/>
      <c r="B119" s="68"/>
    </row>
    <row r="120" spans="1:2">
      <c r="A120" s="68"/>
      <c r="B120" s="68"/>
    </row>
    <row r="121" spans="1:2">
      <c r="A121" s="68"/>
      <c r="B121" s="68"/>
    </row>
    <row r="122" spans="1:2">
      <c r="A122" s="68"/>
      <c r="B122" s="68"/>
    </row>
    <row r="123" spans="1:2">
      <c r="A123" s="68"/>
      <c r="B123" s="68"/>
    </row>
    <row r="124" spans="1:2">
      <c r="A124" s="68"/>
      <c r="B124" s="68"/>
    </row>
    <row r="125" spans="1:2">
      <c r="A125" s="68"/>
      <c r="B125" s="68"/>
    </row>
    <row r="126" spans="1:2">
      <c r="A126" s="68"/>
      <c r="B126" s="68"/>
    </row>
    <row r="127" spans="1:2">
      <c r="A127" s="68"/>
      <c r="B127" s="68"/>
    </row>
    <row r="128" spans="1:2">
      <c r="A128" s="68"/>
      <c r="B128" s="68"/>
    </row>
    <row r="129" spans="1:2">
      <c r="A129" s="68"/>
      <c r="B129" s="68"/>
    </row>
    <row r="130" spans="1:2">
      <c r="A130" s="68"/>
      <c r="B130" s="68"/>
    </row>
    <row r="131" spans="1:2">
      <c r="A131" s="68"/>
      <c r="B131" s="68"/>
    </row>
    <row r="132" spans="1:2">
      <c r="A132" s="68"/>
      <c r="B132" s="68"/>
    </row>
    <row r="133" spans="1:2">
      <c r="A133" s="68"/>
      <c r="B133" s="68"/>
    </row>
    <row r="134" spans="1:2">
      <c r="A134" s="68"/>
      <c r="B134" s="68"/>
    </row>
    <row r="135" spans="1:2">
      <c r="A135" s="68"/>
      <c r="B135" s="68"/>
    </row>
    <row r="136" spans="1:2">
      <c r="A136" s="68"/>
      <c r="B136" s="68"/>
    </row>
    <row r="137" spans="1:2">
      <c r="A137" s="68"/>
      <c r="B137" s="68"/>
    </row>
    <row r="138" spans="1:2">
      <c r="A138" s="68"/>
      <c r="B138" s="68"/>
    </row>
    <row r="139" spans="1:2">
      <c r="A139" s="68"/>
      <c r="B139" s="68"/>
    </row>
    <row r="140" spans="1:2">
      <c r="A140" s="68"/>
      <c r="B140" s="68"/>
    </row>
    <row r="141" spans="1:2">
      <c r="A141" s="68"/>
      <c r="B141" s="68"/>
    </row>
    <row r="142" spans="1:2">
      <c r="A142" s="68"/>
      <c r="B142" s="68"/>
    </row>
    <row r="143" spans="1:2">
      <c r="A143" s="68"/>
      <c r="B143" s="68"/>
    </row>
    <row r="144" spans="1:2">
      <c r="A144" s="68"/>
      <c r="B144" s="68"/>
    </row>
    <row r="145" spans="1:2">
      <c r="A145" s="68"/>
      <c r="B145" s="68"/>
    </row>
    <row r="146" spans="1:2">
      <c r="A146" s="68"/>
      <c r="B146" s="68"/>
    </row>
    <row r="147" spans="1:2">
      <c r="A147" s="68"/>
      <c r="B147" s="68"/>
    </row>
    <row r="148" spans="1:2">
      <c r="A148" s="68"/>
      <c r="B148" s="68"/>
    </row>
    <row r="149" spans="1:2">
      <c r="A149" s="68"/>
      <c r="B149" s="68"/>
    </row>
    <row r="150" spans="1:2">
      <c r="A150" s="68"/>
      <c r="B150" s="68"/>
    </row>
    <row r="151" spans="1:2">
      <c r="A151" s="68"/>
      <c r="B151" s="68"/>
    </row>
    <row r="152" spans="1:2">
      <c r="A152" s="68"/>
      <c r="B152" s="68"/>
    </row>
    <row r="153" spans="1:2">
      <c r="A153" s="68"/>
      <c r="B153" s="68"/>
    </row>
    <row r="154" spans="1:2">
      <c r="A154" s="68"/>
      <c r="B154" s="68"/>
    </row>
    <row r="155" spans="1:2">
      <c r="A155" s="68"/>
      <c r="B155" s="68"/>
    </row>
    <row r="156" spans="1:2">
      <c r="A156" s="68"/>
      <c r="B156" s="68"/>
    </row>
    <row r="157" spans="1:2">
      <c r="A157" s="68"/>
      <c r="B157" s="68"/>
    </row>
    <row r="158" spans="1:2">
      <c r="A158" s="68"/>
      <c r="B158" s="68"/>
    </row>
    <row r="159" spans="1:2">
      <c r="A159" s="68"/>
      <c r="B159" s="68"/>
    </row>
    <row r="160" spans="1:2">
      <c r="A160" s="68"/>
      <c r="B160" s="68"/>
    </row>
    <row r="161" spans="1:2">
      <c r="A161" s="68"/>
      <c r="B161" s="68"/>
    </row>
    <row r="162" spans="1:2">
      <c r="A162" s="68"/>
      <c r="B162" s="68"/>
    </row>
    <row r="163" spans="1:2">
      <c r="A163" s="68"/>
      <c r="B163" s="68"/>
    </row>
    <row r="164" spans="1:2">
      <c r="A164" s="68"/>
      <c r="B164" s="68"/>
    </row>
    <row r="165" spans="1:2">
      <c r="A165" s="68"/>
      <c r="B165" s="68"/>
    </row>
    <row r="166" spans="1:2">
      <c r="A166" s="68"/>
      <c r="B166" s="68"/>
    </row>
    <row r="167" spans="1:2">
      <c r="A167" s="68"/>
      <c r="B167" s="68"/>
    </row>
    <row r="168" spans="1:2">
      <c r="A168" s="68"/>
      <c r="B168" s="68"/>
    </row>
    <row r="169" spans="1:2">
      <c r="A169" s="68"/>
      <c r="B169" s="68"/>
    </row>
    <row r="170" spans="1:2">
      <c r="A170" s="68"/>
      <c r="B170" s="68"/>
    </row>
    <row r="171" spans="1:2">
      <c r="A171" s="68"/>
      <c r="B171" s="68"/>
    </row>
    <row r="172" spans="1:2">
      <c r="A172" s="68"/>
      <c r="B172" s="68"/>
    </row>
    <row r="173" spans="1:2">
      <c r="A173" s="68"/>
      <c r="B173" s="68"/>
    </row>
    <row r="174" spans="1:2">
      <c r="A174" s="68"/>
      <c r="B174" s="68"/>
    </row>
    <row r="175" spans="1:2">
      <c r="A175" s="68"/>
      <c r="B175" s="68"/>
    </row>
    <row r="176" spans="1:2">
      <c r="A176" s="68"/>
      <c r="B176" s="68"/>
    </row>
    <row r="177" spans="1:2">
      <c r="A177" s="68"/>
      <c r="B177" s="68"/>
    </row>
    <row r="178" spans="1:2">
      <c r="A178" s="68"/>
      <c r="B178" s="68"/>
    </row>
    <row r="179" spans="1:2">
      <c r="A179" s="68"/>
      <c r="B179" s="68"/>
    </row>
    <row r="180" spans="1:2">
      <c r="A180" s="68"/>
      <c r="B180" s="68"/>
    </row>
    <row r="181" spans="1:2">
      <c r="A181" s="68"/>
      <c r="B181" s="68"/>
    </row>
    <row r="182" spans="1:2">
      <c r="A182" s="68"/>
      <c r="B182" s="68"/>
    </row>
    <row r="183" spans="1:2">
      <c r="A183" s="68"/>
      <c r="B183" s="68"/>
    </row>
    <row r="184" spans="1:2">
      <c r="A184" s="68"/>
      <c r="B184" s="68"/>
    </row>
    <row r="185" spans="1:2">
      <c r="A185" s="68"/>
      <c r="B185" s="68"/>
    </row>
    <row r="186" spans="1:2">
      <c r="A186" s="68"/>
      <c r="B186" s="68"/>
    </row>
    <row r="187" spans="1:2">
      <c r="A187" s="68"/>
      <c r="B187" s="68"/>
    </row>
    <row r="188" spans="1:2">
      <c r="A188" s="68"/>
      <c r="B188" s="68"/>
    </row>
    <row r="189" spans="1:2">
      <c r="A189" s="68"/>
      <c r="B189" s="68"/>
    </row>
    <row r="190" spans="1:2">
      <c r="A190" s="68"/>
      <c r="B190" s="68"/>
    </row>
    <row r="191" spans="1:2">
      <c r="A191" s="68"/>
      <c r="B191" s="68"/>
    </row>
    <row r="192" spans="1:2">
      <c r="A192" s="68"/>
      <c r="B192" s="68"/>
    </row>
    <row r="193" spans="1:2">
      <c r="A193" s="68"/>
      <c r="B193" s="68"/>
    </row>
    <row r="194" spans="1:2">
      <c r="A194" s="68"/>
      <c r="B194" s="68"/>
    </row>
    <row r="195" spans="1:2">
      <c r="A195" s="68"/>
      <c r="B195" s="68"/>
    </row>
    <row r="196" spans="1:2">
      <c r="A196" s="68"/>
      <c r="B196" s="68"/>
    </row>
    <row r="197" spans="1:2">
      <c r="A197" s="68"/>
      <c r="B197" s="68"/>
    </row>
    <row r="198" spans="1:2">
      <c r="A198" s="68"/>
      <c r="B198" s="68"/>
    </row>
    <row r="199" spans="1:2">
      <c r="A199" s="68"/>
      <c r="B199" s="68"/>
    </row>
    <row r="200" spans="1:2">
      <c r="A200" s="68"/>
      <c r="B200" s="68"/>
    </row>
    <row r="201" spans="1:2">
      <c r="A201" s="68"/>
      <c r="B201" s="68"/>
    </row>
    <row r="202" spans="1:2">
      <c r="A202" s="68"/>
      <c r="B202" s="68"/>
    </row>
    <row r="203" spans="1:2">
      <c r="A203" s="68"/>
      <c r="B203" s="68"/>
    </row>
    <row r="204" spans="1:2">
      <c r="A204" s="68"/>
      <c r="B204" s="68"/>
    </row>
    <row r="205" spans="1:2">
      <c r="A205" s="68"/>
      <c r="B205" s="68"/>
    </row>
    <row r="206" spans="1:2">
      <c r="A206" s="68"/>
      <c r="B206" s="68"/>
    </row>
    <row r="207" spans="1:2">
      <c r="A207" s="68"/>
      <c r="B207" s="68"/>
    </row>
    <row r="208" spans="1:2">
      <c r="A208" s="68"/>
      <c r="B208" s="68"/>
    </row>
    <row r="209" spans="1:2">
      <c r="A209" s="68"/>
      <c r="B209" s="68"/>
    </row>
    <row r="210" spans="1:2">
      <c r="A210" s="68"/>
      <c r="B210" s="68"/>
    </row>
    <row r="211" spans="1:2">
      <c r="A211" s="68"/>
      <c r="B211" s="68"/>
    </row>
    <row r="212" spans="1:2">
      <c r="A212" s="68"/>
      <c r="B212" s="68"/>
    </row>
    <row r="213" spans="1:2">
      <c r="A213" s="68"/>
      <c r="B213" s="68"/>
    </row>
    <row r="214" spans="1:2">
      <c r="A214" s="68"/>
      <c r="B214" s="68"/>
    </row>
    <row r="215" spans="1:2">
      <c r="A215" s="68"/>
      <c r="B215" s="68"/>
    </row>
    <row r="216" spans="1:2">
      <c r="A216" s="68"/>
      <c r="B216" s="68"/>
    </row>
    <row r="217" spans="1:2">
      <c r="A217" s="68"/>
      <c r="B217" s="68"/>
    </row>
    <row r="218" spans="1:2">
      <c r="A218" s="68"/>
      <c r="B218" s="68"/>
    </row>
    <row r="219" spans="1:2">
      <c r="A219" s="68"/>
      <c r="B219" s="68"/>
    </row>
    <row r="220" spans="1:2">
      <c r="A220" s="68"/>
      <c r="B220" s="68"/>
    </row>
    <row r="221" spans="1:2">
      <c r="A221" s="68"/>
      <c r="B221" s="68"/>
    </row>
    <row r="222" spans="1:2">
      <c r="A222" s="68"/>
      <c r="B222" s="68"/>
    </row>
    <row r="223" spans="1:2">
      <c r="A223" s="68"/>
      <c r="B223" s="68"/>
    </row>
    <row r="224" spans="1:2">
      <c r="A224" s="68"/>
      <c r="B224" s="68"/>
    </row>
    <row r="225" spans="1:2">
      <c r="A225" s="68"/>
      <c r="B225" s="68"/>
    </row>
    <row r="226" spans="1:2">
      <c r="A226" s="68"/>
      <c r="B226" s="68"/>
    </row>
    <row r="227" spans="1:2">
      <c r="A227" s="68"/>
      <c r="B227" s="68"/>
    </row>
    <row r="228" spans="1:2">
      <c r="A228" s="68"/>
      <c r="B228" s="68"/>
    </row>
    <row r="229" spans="1:2">
      <c r="A229" s="68"/>
      <c r="B229" s="68"/>
    </row>
    <row r="230" spans="1:2">
      <c r="A230" s="68"/>
      <c r="B230" s="68"/>
    </row>
    <row r="231" spans="1:2">
      <c r="A231" s="68"/>
      <c r="B231" s="68"/>
    </row>
    <row r="232" spans="1:2">
      <c r="A232" s="68"/>
      <c r="B232" s="68"/>
    </row>
    <row r="233" spans="1:2">
      <c r="A233" s="68"/>
      <c r="B233" s="68"/>
    </row>
    <row r="234" spans="1:2">
      <c r="A234" s="68"/>
      <c r="B234" s="68"/>
    </row>
    <row r="235" spans="1:2">
      <c r="A235" s="68"/>
      <c r="B235" s="68"/>
    </row>
    <row r="236" spans="1:2">
      <c r="A236" s="68"/>
      <c r="B236" s="68"/>
    </row>
    <row r="237" spans="1:2">
      <c r="A237" s="68"/>
      <c r="B237" s="68"/>
    </row>
    <row r="238" spans="1:2">
      <c r="A238" s="68"/>
      <c r="B238" s="68"/>
    </row>
    <row r="239" spans="1:2">
      <c r="A239" s="68"/>
      <c r="B239" s="68"/>
    </row>
    <row r="240" spans="1:2">
      <c r="A240" s="68"/>
      <c r="B240" s="68"/>
    </row>
    <row r="241" spans="1:2">
      <c r="A241" s="68"/>
      <c r="B241" s="68"/>
    </row>
    <row r="242" spans="1:2">
      <c r="A242" s="68"/>
      <c r="B242" s="68"/>
    </row>
    <row r="243" spans="1:2">
      <c r="A243" s="68"/>
      <c r="B243" s="68"/>
    </row>
    <row r="244" spans="1:2">
      <c r="A244" s="68"/>
      <c r="B244" s="68"/>
    </row>
    <row r="245" spans="1:2">
      <c r="A245" s="68"/>
      <c r="B245" s="68"/>
    </row>
    <row r="246" spans="1:2">
      <c r="A246" s="68"/>
      <c r="B246" s="68"/>
    </row>
    <row r="247" spans="1:2">
      <c r="A247" s="68"/>
      <c r="B247" s="68"/>
    </row>
    <row r="248" spans="1:2">
      <c r="A248" s="68"/>
      <c r="B248" s="68"/>
    </row>
    <row r="249" spans="1:2">
      <c r="A249" s="68"/>
      <c r="B249" s="68"/>
    </row>
    <row r="250" spans="1:2">
      <c r="A250" s="68"/>
      <c r="B250" s="68"/>
    </row>
    <row r="251" spans="1:2">
      <c r="A251" s="68"/>
      <c r="B251" s="68"/>
    </row>
    <row r="252" spans="1:2">
      <c r="A252" s="68"/>
      <c r="B252" s="68"/>
    </row>
    <row r="253" spans="1:2">
      <c r="A253" s="68"/>
      <c r="B253" s="68"/>
    </row>
    <row r="254" spans="1:2">
      <c r="A254" s="68"/>
      <c r="B254" s="68"/>
    </row>
    <row r="255" spans="1:2">
      <c r="A255" s="68"/>
      <c r="B255" s="68"/>
    </row>
    <row r="256" spans="1:2">
      <c r="A256" s="68"/>
      <c r="B256" s="68"/>
    </row>
    <row r="257" spans="1:2">
      <c r="A257" s="68"/>
      <c r="B257" s="68"/>
    </row>
    <row r="258" spans="1:2">
      <c r="A258" s="68"/>
      <c r="B258" s="68"/>
    </row>
    <row r="259" spans="1:2">
      <c r="A259" s="68"/>
      <c r="B259" s="68"/>
    </row>
    <row r="260" spans="1:2">
      <c r="A260" s="68"/>
      <c r="B260" s="68"/>
    </row>
    <row r="261" spans="1:2">
      <c r="A261" s="68"/>
      <c r="B261" s="68"/>
    </row>
    <row r="262" spans="1:2">
      <c r="A262" s="68"/>
      <c r="B262" s="68"/>
    </row>
    <row r="263" spans="1:2">
      <c r="A263" s="68"/>
      <c r="B263" s="68"/>
    </row>
    <row r="264" spans="1:2">
      <c r="A264" s="68"/>
      <c r="B264" s="68"/>
    </row>
    <row r="265" spans="1:2">
      <c r="A265" s="68"/>
      <c r="B265" s="68"/>
    </row>
  </sheetData>
  <mergeCells count="45">
    <mergeCell ref="B59:C59"/>
    <mergeCell ref="B60:C60"/>
    <mergeCell ref="B61:C61"/>
    <mergeCell ref="A56:A60"/>
    <mergeCell ref="B57:C57"/>
    <mergeCell ref="B56:C56"/>
    <mergeCell ref="B58:C58"/>
    <mergeCell ref="A51:A55"/>
    <mergeCell ref="B51:C51"/>
    <mergeCell ref="B52:C52"/>
    <mergeCell ref="B53:C53"/>
    <mergeCell ref="B54:C54"/>
    <mergeCell ref="B55:C55"/>
    <mergeCell ref="A48:J48"/>
    <mergeCell ref="A49:A50"/>
    <mergeCell ref="D49:D50"/>
    <mergeCell ref="E49:E50"/>
    <mergeCell ref="H49:H50"/>
    <mergeCell ref="I49:I50"/>
    <mergeCell ref="B49:C50"/>
    <mergeCell ref="F49:G49"/>
    <mergeCell ref="B8:B10"/>
    <mergeCell ref="F8:I8"/>
    <mergeCell ref="H9:H10"/>
    <mergeCell ref="D8:D10"/>
    <mergeCell ref="C8:C10"/>
    <mergeCell ref="I9:I10"/>
    <mergeCell ref="E8:E10"/>
    <mergeCell ref="F9:G9"/>
    <mergeCell ref="F1:I1"/>
    <mergeCell ref="F42:I42"/>
    <mergeCell ref="E42:E44"/>
    <mergeCell ref="A7:H7"/>
    <mergeCell ref="A2:J2"/>
    <mergeCell ref="A3:J3"/>
    <mergeCell ref="A6:J6"/>
    <mergeCell ref="A5:J5"/>
    <mergeCell ref="A42:A44"/>
    <mergeCell ref="B42:B44"/>
    <mergeCell ref="H43:H44"/>
    <mergeCell ref="I43:I44"/>
    <mergeCell ref="C42:C44"/>
    <mergeCell ref="D42:D44"/>
    <mergeCell ref="F43:G43"/>
    <mergeCell ref="A8:A10"/>
  </mergeCells>
  <phoneticPr fontId="9" type="noConversion"/>
  <printOptions horizontalCentered="1"/>
  <pageMargins left="0.15748031496062992" right="0.15748031496062992" top="3.937007874015748E-2" bottom="0.15748031496062992" header="0.15748031496062992" footer="0.15748031496062992"/>
  <pageSetup paperSize="9" scale="51" orientation="portrait" r:id="rId1"/>
  <headerFooter alignWithMargins="0"/>
  <rowBreaks count="1" manualBreakCount="1">
    <brk id="76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tabColor indexed="50"/>
  </sheetPr>
  <dimension ref="A1:BC31"/>
  <sheetViews>
    <sheetView view="pageBreakPreview" zoomScale="75" zoomScaleNormal="75" workbookViewId="0">
      <pane xSplit="1" ySplit="5" topLeftCell="AI6" activePane="bottomRight" state="frozen"/>
      <selection pane="topRight" activeCell="B1" sqref="B1"/>
      <selection pane="bottomLeft" activeCell="A6" sqref="A6"/>
      <selection pane="bottomRight" activeCell="AG19" sqref="AG19"/>
    </sheetView>
  </sheetViews>
  <sheetFormatPr defaultRowHeight="12.75"/>
  <cols>
    <col min="1" max="1" width="27.85546875" customWidth="1"/>
    <col min="2" max="2" width="9.42578125" customWidth="1"/>
    <col min="3" max="3" width="10.5703125" bestFit="1" customWidth="1"/>
    <col min="4" max="4" width="10.42578125" customWidth="1"/>
    <col min="5" max="5" width="11.7109375" bestFit="1" customWidth="1"/>
    <col min="6" max="7" width="12.7109375" bestFit="1" customWidth="1"/>
    <col min="8" max="9" width="11.7109375" bestFit="1" customWidth="1"/>
    <col min="10" max="10" width="10.5703125" customWidth="1"/>
    <col min="11" max="12" width="11.7109375" bestFit="1" customWidth="1"/>
    <col min="13" max="13" width="12.7109375" bestFit="1" customWidth="1"/>
    <col min="14" max="19" width="9" bestFit="1" customWidth="1"/>
    <col min="20" max="20" width="12.140625" customWidth="1"/>
    <col min="21" max="21" width="10.5703125" customWidth="1"/>
    <col min="22" max="22" width="11.42578125" customWidth="1"/>
    <col min="23" max="24" width="10.28515625" customWidth="1"/>
    <col min="25" max="25" width="10.5703125" customWidth="1"/>
    <col min="26" max="27" width="11.140625" customWidth="1"/>
    <col min="28" max="28" width="11.28515625" customWidth="1"/>
    <col min="29" max="30" width="10.28515625" customWidth="1"/>
    <col min="31" max="31" width="11.5703125" customWidth="1"/>
    <col min="32" max="33" width="11.140625" customWidth="1"/>
    <col min="34" max="34" width="35.140625" customWidth="1"/>
    <col min="35" max="35" width="22.42578125" customWidth="1"/>
    <col min="36" max="36" width="17.42578125" customWidth="1"/>
    <col min="37" max="37" width="12.140625" customWidth="1"/>
    <col min="38" max="38" width="12.42578125" customWidth="1"/>
    <col min="39" max="39" width="12" customWidth="1"/>
    <col min="40" max="40" width="11.5703125" customWidth="1"/>
    <col min="41" max="41" width="12.140625" customWidth="1"/>
    <col min="42" max="42" width="12.85546875" customWidth="1"/>
    <col min="43" max="43" width="10" customWidth="1"/>
    <col min="44" max="44" width="9.85546875" customWidth="1"/>
    <col min="45" max="46" width="10.42578125" customWidth="1"/>
    <col min="47" max="47" width="10" customWidth="1"/>
    <col min="48" max="49" width="11.140625" customWidth="1"/>
    <col min="50" max="50" width="18.7109375" customWidth="1"/>
    <col min="51" max="51" width="16.140625" customWidth="1"/>
    <col min="52" max="52" width="16.42578125" customWidth="1"/>
    <col min="53" max="53" width="19.28515625" customWidth="1"/>
    <col min="54" max="54" width="16.7109375" customWidth="1"/>
    <col min="55" max="55" width="15.85546875" customWidth="1"/>
  </cols>
  <sheetData>
    <row r="1" spans="1:55" ht="29.45" customHeight="1">
      <c r="A1" s="16"/>
      <c r="B1" s="16"/>
      <c r="C1" s="16"/>
      <c r="D1" s="16"/>
      <c r="E1" s="554"/>
      <c r="F1" s="554"/>
      <c r="G1" s="554"/>
    </row>
    <row r="2" spans="1:55" ht="42.75" customHeight="1">
      <c r="A2" s="555" t="s">
        <v>265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0"/>
      <c r="AY2" s="100"/>
      <c r="AZ2" s="100"/>
      <c r="BA2" s="100"/>
      <c r="BB2" s="100"/>
      <c r="BC2" s="100"/>
    </row>
    <row r="3" spans="1:55" ht="18.75">
      <c r="A3" s="16"/>
      <c r="B3" s="16"/>
      <c r="C3" s="16"/>
      <c r="D3" s="16"/>
      <c r="E3" s="16"/>
      <c r="F3" s="16"/>
      <c r="G3" s="16"/>
      <c r="AW3" s="100"/>
      <c r="AX3" s="99"/>
      <c r="AY3" s="99"/>
      <c r="AZ3" s="99"/>
      <c r="BA3" s="99"/>
      <c r="BB3" s="99"/>
      <c r="BC3" s="99"/>
    </row>
    <row r="4" spans="1:55" ht="58.15" customHeight="1">
      <c r="A4" s="484" t="s">
        <v>147</v>
      </c>
      <c r="B4" s="547" t="s">
        <v>150</v>
      </c>
      <c r="C4" s="548"/>
      <c r="D4" s="548"/>
      <c r="E4" s="548"/>
      <c r="F4" s="548"/>
      <c r="G4" s="549"/>
      <c r="H4" s="547" t="s">
        <v>148</v>
      </c>
      <c r="I4" s="548"/>
      <c r="J4" s="548"/>
      <c r="K4" s="548"/>
      <c r="L4" s="548"/>
      <c r="M4" s="549"/>
      <c r="N4" s="547" t="s">
        <v>149</v>
      </c>
      <c r="O4" s="548"/>
      <c r="P4" s="548"/>
      <c r="Q4" s="548"/>
      <c r="R4" s="548"/>
      <c r="S4" s="549"/>
      <c r="T4" s="547" t="s">
        <v>274</v>
      </c>
      <c r="U4" s="548"/>
      <c r="V4" s="548"/>
      <c r="W4" s="548"/>
      <c r="X4" s="548"/>
      <c r="Y4" s="549"/>
      <c r="Z4" s="547" t="s">
        <v>275</v>
      </c>
      <c r="AA4" s="548"/>
      <c r="AB4" s="548"/>
      <c r="AC4" s="548"/>
      <c r="AD4" s="548"/>
      <c r="AE4" s="549"/>
      <c r="AF4" s="547" t="s">
        <v>164</v>
      </c>
      <c r="AG4" s="549"/>
      <c r="AH4" s="547" t="s">
        <v>189</v>
      </c>
      <c r="AI4" s="549"/>
      <c r="AJ4" s="543" t="s">
        <v>174</v>
      </c>
      <c r="AK4" s="478" t="s">
        <v>175</v>
      </c>
      <c r="AL4" s="479"/>
      <c r="AM4" s="479"/>
      <c r="AN4" s="479"/>
      <c r="AO4" s="479"/>
      <c r="AP4" s="479"/>
      <c r="AQ4" s="542"/>
      <c r="AR4" s="484" t="s">
        <v>165</v>
      </c>
      <c r="AS4" s="484"/>
      <c r="AT4" s="484"/>
      <c r="AU4" s="484"/>
      <c r="AV4" s="484"/>
      <c r="AW4" s="484"/>
      <c r="AX4" s="484" t="s">
        <v>176</v>
      </c>
      <c r="AY4" s="478" t="s">
        <v>175</v>
      </c>
      <c r="AZ4" s="479"/>
      <c r="BA4" s="479"/>
      <c r="BB4" s="479"/>
      <c r="BC4" s="542"/>
    </row>
    <row r="5" spans="1:55" ht="100.15" customHeight="1">
      <c r="A5" s="484"/>
      <c r="B5" s="550"/>
      <c r="C5" s="551"/>
      <c r="D5" s="551"/>
      <c r="E5" s="551"/>
      <c r="F5" s="551"/>
      <c r="G5" s="552"/>
      <c r="H5" s="550"/>
      <c r="I5" s="551"/>
      <c r="J5" s="551"/>
      <c r="K5" s="551"/>
      <c r="L5" s="551"/>
      <c r="M5" s="552"/>
      <c r="N5" s="550"/>
      <c r="O5" s="551"/>
      <c r="P5" s="551"/>
      <c r="Q5" s="551"/>
      <c r="R5" s="551"/>
      <c r="S5" s="552"/>
      <c r="T5" s="550"/>
      <c r="U5" s="551"/>
      <c r="V5" s="551"/>
      <c r="W5" s="551"/>
      <c r="X5" s="551"/>
      <c r="Y5" s="552"/>
      <c r="Z5" s="550"/>
      <c r="AA5" s="551"/>
      <c r="AB5" s="551"/>
      <c r="AC5" s="551"/>
      <c r="AD5" s="551"/>
      <c r="AE5" s="552"/>
      <c r="AF5" s="550"/>
      <c r="AG5" s="552"/>
      <c r="AH5" s="550"/>
      <c r="AI5" s="552"/>
      <c r="AJ5" s="553"/>
      <c r="AK5" s="484" t="s">
        <v>186</v>
      </c>
      <c r="AL5" s="484" t="s">
        <v>185</v>
      </c>
      <c r="AM5" s="484" t="s">
        <v>187</v>
      </c>
      <c r="AN5" s="484" t="s">
        <v>188</v>
      </c>
      <c r="AO5" s="484" t="s">
        <v>21</v>
      </c>
      <c r="AP5" s="484" t="s">
        <v>49</v>
      </c>
      <c r="AQ5" s="484" t="s">
        <v>53</v>
      </c>
      <c r="AR5" s="478" t="s">
        <v>153</v>
      </c>
      <c r="AS5" s="542"/>
      <c r="AT5" s="478" t="s">
        <v>154</v>
      </c>
      <c r="AU5" s="542"/>
      <c r="AV5" s="478" t="s">
        <v>155</v>
      </c>
      <c r="AW5" s="542"/>
      <c r="AX5" s="484"/>
      <c r="AY5" s="484" t="s">
        <v>178</v>
      </c>
      <c r="AZ5" s="484" t="s">
        <v>179</v>
      </c>
      <c r="BA5" s="484" t="s">
        <v>180</v>
      </c>
      <c r="BB5" s="484" t="s">
        <v>181</v>
      </c>
      <c r="BC5" s="484" t="s">
        <v>182</v>
      </c>
    </row>
    <row r="6" spans="1:55" ht="39.75" customHeight="1">
      <c r="A6" s="484"/>
      <c r="B6" s="543" t="s">
        <v>266</v>
      </c>
      <c r="C6" s="543" t="s">
        <v>348</v>
      </c>
      <c r="D6" s="543" t="s">
        <v>349</v>
      </c>
      <c r="E6" s="478" t="s">
        <v>66</v>
      </c>
      <c r="F6" s="479"/>
      <c r="G6" s="542"/>
      <c r="H6" s="543" t="s">
        <v>266</v>
      </c>
      <c r="I6" s="543" t="s">
        <v>348</v>
      </c>
      <c r="J6" s="543" t="s">
        <v>349</v>
      </c>
      <c r="K6" s="478" t="s">
        <v>66</v>
      </c>
      <c r="L6" s="479"/>
      <c r="M6" s="542"/>
      <c r="N6" s="543" t="s">
        <v>266</v>
      </c>
      <c r="O6" s="543" t="s">
        <v>348</v>
      </c>
      <c r="P6" s="543" t="s">
        <v>349</v>
      </c>
      <c r="Q6" s="478" t="s">
        <v>66</v>
      </c>
      <c r="R6" s="479"/>
      <c r="S6" s="542"/>
      <c r="T6" s="543" t="s">
        <v>266</v>
      </c>
      <c r="U6" s="543" t="s">
        <v>348</v>
      </c>
      <c r="V6" s="543" t="s">
        <v>349</v>
      </c>
      <c r="W6" s="478" t="s">
        <v>66</v>
      </c>
      <c r="X6" s="479"/>
      <c r="Y6" s="542"/>
      <c r="Z6" s="543" t="s">
        <v>266</v>
      </c>
      <c r="AA6" s="543" t="s">
        <v>348</v>
      </c>
      <c r="AB6" s="543" t="s">
        <v>349</v>
      </c>
      <c r="AC6" s="478" t="s">
        <v>66</v>
      </c>
      <c r="AD6" s="479"/>
      <c r="AE6" s="542"/>
      <c r="AF6" s="543" t="str">
        <f>C6</f>
        <v>Факт 
2023 г.</v>
      </c>
      <c r="AG6" s="543" t="str">
        <f>D6</f>
        <v>Оценка 2024 г.</v>
      </c>
      <c r="AH6" s="543" t="s">
        <v>183</v>
      </c>
      <c r="AI6" s="543" t="s">
        <v>184</v>
      </c>
      <c r="AJ6" s="553"/>
      <c r="AK6" s="484"/>
      <c r="AL6" s="484"/>
      <c r="AM6" s="484"/>
      <c r="AN6" s="484"/>
      <c r="AO6" s="484"/>
      <c r="AP6" s="484"/>
      <c r="AQ6" s="484"/>
      <c r="AR6" s="543" t="s">
        <v>348</v>
      </c>
      <c r="AS6" s="543" t="s">
        <v>349</v>
      </c>
      <c r="AT6" s="543" t="s">
        <v>348</v>
      </c>
      <c r="AU6" s="543" t="s">
        <v>349</v>
      </c>
      <c r="AV6" s="543" t="s">
        <v>348</v>
      </c>
      <c r="AW6" s="543" t="s">
        <v>349</v>
      </c>
      <c r="AX6" s="484"/>
      <c r="AY6" s="484"/>
      <c r="AZ6" s="484"/>
      <c r="BA6" s="484"/>
      <c r="BB6" s="484"/>
      <c r="BC6" s="484"/>
    </row>
    <row r="7" spans="1:55" ht="36" customHeight="1" thickBot="1">
      <c r="A7" s="484"/>
      <c r="B7" s="544"/>
      <c r="C7" s="544"/>
      <c r="D7" s="544"/>
      <c r="E7" s="190" t="s">
        <v>263</v>
      </c>
      <c r="F7" s="190" t="s">
        <v>267</v>
      </c>
      <c r="G7" s="190" t="s">
        <v>350</v>
      </c>
      <c r="H7" s="544"/>
      <c r="I7" s="544"/>
      <c r="J7" s="544"/>
      <c r="K7" s="190" t="s">
        <v>263</v>
      </c>
      <c r="L7" s="190" t="s">
        <v>267</v>
      </c>
      <c r="M7" s="190" t="s">
        <v>350</v>
      </c>
      <c r="N7" s="544"/>
      <c r="O7" s="544"/>
      <c r="P7" s="544"/>
      <c r="Q7" s="190" t="s">
        <v>263</v>
      </c>
      <c r="R7" s="190" t="s">
        <v>267</v>
      </c>
      <c r="S7" s="190" t="s">
        <v>350</v>
      </c>
      <c r="T7" s="544"/>
      <c r="U7" s="544"/>
      <c r="V7" s="544"/>
      <c r="W7" s="190" t="s">
        <v>263</v>
      </c>
      <c r="X7" s="190" t="s">
        <v>267</v>
      </c>
      <c r="Y7" s="190" t="s">
        <v>350</v>
      </c>
      <c r="Z7" s="544"/>
      <c r="AA7" s="544"/>
      <c r="AB7" s="544"/>
      <c r="AC7" s="190" t="s">
        <v>263</v>
      </c>
      <c r="AD7" s="190" t="s">
        <v>267</v>
      </c>
      <c r="AE7" s="190" t="s">
        <v>350</v>
      </c>
      <c r="AF7" s="544"/>
      <c r="AG7" s="544"/>
      <c r="AH7" s="544"/>
      <c r="AI7" s="544"/>
      <c r="AJ7" s="544"/>
      <c r="AK7" s="484"/>
      <c r="AL7" s="484"/>
      <c r="AM7" s="484"/>
      <c r="AN7" s="484"/>
      <c r="AO7" s="484"/>
      <c r="AP7" s="484"/>
      <c r="AQ7" s="484"/>
      <c r="AR7" s="544"/>
      <c r="AS7" s="544"/>
      <c r="AT7" s="544"/>
      <c r="AU7" s="544"/>
      <c r="AV7" s="544"/>
      <c r="AW7" s="544"/>
      <c r="AX7" s="484"/>
      <c r="AY7" s="484"/>
      <c r="AZ7" s="484"/>
      <c r="BA7" s="484"/>
      <c r="BB7" s="484"/>
      <c r="BC7" s="484"/>
    </row>
    <row r="8" spans="1:55" ht="19.5" thickBot="1">
      <c r="A8" s="116" t="s">
        <v>278</v>
      </c>
      <c r="B8" s="183">
        <v>17.164400000000001</v>
      </c>
      <c r="C8" s="184">
        <v>15.373200000000001</v>
      </c>
      <c r="D8" s="184">
        <v>8.9788979999999992</v>
      </c>
      <c r="E8" s="184">
        <v>8.0069189999999999</v>
      </c>
      <c r="F8" s="184">
        <v>8.3410200000000003</v>
      </c>
      <c r="G8" s="184">
        <v>8.7134599999999995</v>
      </c>
      <c r="H8" s="183">
        <v>114.07089999999999</v>
      </c>
      <c r="I8" s="184">
        <v>128.64631</v>
      </c>
      <c r="J8" s="184">
        <v>133.19149999999999</v>
      </c>
      <c r="K8" s="184">
        <v>133.4631</v>
      </c>
      <c r="L8" s="184">
        <v>137.57646</v>
      </c>
      <c r="M8" s="184">
        <v>142.69891999999999</v>
      </c>
      <c r="N8" s="184">
        <v>234.1</v>
      </c>
      <c r="O8" s="184">
        <v>241.2</v>
      </c>
      <c r="P8" s="184">
        <v>232.2</v>
      </c>
      <c r="Q8" s="184">
        <v>223.2</v>
      </c>
      <c r="R8" s="184">
        <v>223.3</v>
      </c>
      <c r="S8" s="184">
        <v>223.4</v>
      </c>
      <c r="T8" s="184">
        <v>26623</v>
      </c>
      <c r="U8" s="184">
        <v>39987</v>
      </c>
      <c r="V8" s="184">
        <v>55940</v>
      </c>
      <c r="W8" s="184">
        <v>25241</v>
      </c>
      <c r="X8" s="184">
        <v>25703</v>
      </c>
      <c r="Y8" s="184">
        <v>25703</v>
      </c>
      <c r="Z8" s="124">
        <v>26502</v>
      </c>
      <c r="AA8" s="205">
        <v>39585</v>
      </c>
      <c r="AB8" s="206">
        <v>88423</v>
      </c>
      <c r="AC8" s="206">
        <v>49674</v>
      </c>
      <c r="AD8" s="206">
        <v>52158</v>
      </c>
      <c r="AE8" s="206">
        <v>54766</v>
      </c>
      <c r="AF8" s="187">
        <v>66</v>
      </c>
      <c r="AG8" s="187">
        <v>66</v>
      </c>
      <c r="AH8" s="125"/>
      <c r="AI8" s="125"/>
      <c r="AJ8" s="187">
        <f>AK8+AL8+AM8+AN8+AO8+AP8+AQ8</f>
        <v>4</v>
      </c>
      <c r="AK8" s="188"/>
      <c r="AL8" s="188">
        <v>2</v>
      </c>
      <c r="AM8" s="188"/>
      <c r="AN8" s="187"/>
      <c r="AO8" s="187">
        <v>1</v>
      </c>
      <c r="AP8" s="187"/>
      <c r="AQ8" s="187">
        <v>1</v>
      </c>
      <c r="AR8" s="187">
        <v>10</v>
      </c>
      <c r="AS8" s="187">
        <v>15</v>
      </c>
      <c r="AT8" s="125"/>
      <c r="AU8" s="125"/>
      <c r="AV8" s="125">
        <v>4</v>
      </c>
      <c r="AW8" s="125">
        <v>3</v>
      </c>
      <c r="AX8" s="187">
        <v>5</v>
      </c>
      <c r="AY8" s="187">
        <v>1</v>
      </c>
      <c r="AZ8" s="187">
        <v>2</v>
      </c>
      <c r="BA8" s="187"/>
      <c r="BB8" s="187"/>
      <c r="BC8" s="187">
        <v>1</v>
      </c>
    </row>
    <row r="9" spans="1:55" s="185" customFormat="1" ht="16.5" thickBot="1">
      <c r="A9" s="117" t="s">
        <v>279</v>
      </c>
      <c r="B9" s="183"/>
      <c r="C9" s="184"/>
      <c r="D9" s="184"/>
      <c r="E9" s="184"/>
      <c r="F9" s="184"/>
      <c r="G9" s="184"/>
      <c r="H9" s="183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>
        <v>7715</v>
      </c>
      <c r="U9" s="184" t="s">
        <v>288</v>
      </c>
      <c r="V9" s="184" t="s">
        <v>288</v>
      </c>
      <c r="W9" s="184" t="s">
        <v>288</v>
      </c>
      <c r="X9" s="184" t="s">
        <v>288</v>
      </c>
      <c r="Y9" s="184" t="s">
        <v>288</v>
      </c>
      <c r="Z9" s="184">
        <v>7982</v>
      </c>
      <c r="AA9" s="205" t="s">
        <v>288</v>
      </c>
      <c r="AB9" s="206" t="s">
        <v>288</v>
      </c>
      <c r="AC9" s="206" t="s">
        <v>288</v>
      </c>
      <c r="AD9" s="206" t="s">
        <v>288</v>
      </c>
      <c r="AE9" s="206" t="s">
        <v>288</v>
      </c>
      <c r="AF9" s="187"/>
      <c r="AG9" s="187"/>
      <c r="AH9" s="125"/>
      <c r="AI9" s="125"/>
      <c r="AJ9" s="187"/>
      <c r="AK9" s="188"/>
      <c r="AL9" s="188"/>
      <c r="AM9" s="188"/>
      <c r="AN9" s="187"/>
      <c r="AO9" s="187"/>
      <c r="AP9" s="187"/>
      <c r="AQ9" s="187"/>
      <c r="AR9" s="187"/>
      <c r="AS9" s="187"/>
      <c r="AT9" s="125"/>
      <c r="AU9" s="125"/>
      <c r="AV9" s="125"/>
      <c r="AW9" s="125">
        <v>0</v>
      </c>
      <c r="AX9" s="187">
        <f t="shared" ref="AX9:AX19" si="0">AY9+AZ9+BA9+BB9+BC9</f>
        <v>0</v>
      </c>
      <c r="AY9" s="187"/>
      <c r="AZ9" s="187"/>
      <c r="BA9" s="187"/>
      <c r="BB9" s="187"/>
      <c r="BC9" s="187"/>
    </row>
    <row r="10" spans="1:55" s="185" customFormat="1" ht="16.5" thickBot="1">
      <c r="A10" s="118" t="s">
        <v>280</v>
      </c>
      <c r="B10" s="183">
        <v>0</v>
      </c>
      <c r="C10" s="184">
        <v>9.0999999999999998E-2</v>
      </c>
      <c r="D10" s="184">
        <v>0.113022</v>
      </c>
      <c r="E10" s="184">
        <v>0.11663900000000001</v>
      </c>
      <c r="F10" s="184">
        <v>0.12025</v>
      </c>
      <c r="G10" s="184">
        <v>0.12374</v>
      </c>
      <c r="H10" s="183">
        <v>15.223000000000001</v>
      </c>
      <c r="I10" s="184">
        <v>18.36609</v>
      </c>
      <c r="J10" s="184">
        <v>19.57826</v>
      </c>
      <c r="K10" s="184">
        <v>20.4984343</v>
      </c>
      <c r="L10" s="184">
        <v>21.318373999999999</v>
      </c>
      <c r="M10" s="184">
        <v>22.171111</v>
      </c>
      <c r="N10" s="184">
        <v>33.5</v>
      </c>
      <c r="O10" s="184">
        <v>35</v>
      </c>
      <c r="P10" s="184">
        <v>35</v>
      </c>
      <c r="Q10" s="184">
        <v>35</v>
      </c>
      <c r="R10" s="184">
        <v>35</v>
      </c>
      <c r="S10" s="184">
        <v>35</v>
      </c>
      <c r="T10" s="184">
        <v>23112</v>
      </c>
      <c r="U10" s="184">
        <v>27601</v>
      </c>
      <c r="V10" s="184">
        <v>14142</v>
      </c>
      <c r="W10" s="184">
        <v>9788</v>
      </c>
      <c r="X10" s="184">
        <v>9666</v>
      </c>
      <c r="Y10" s="184">
        <v>9666</v>
      </c>
      <c r="Z10" s="184">
        <v>23624</v>
      </c>
      <c r="AA10" s="205">
        <v>27476</v>
      </c>
      <c r="AB10" s="206">
        <v>14620</v>
      </c>
      <c r="AC10" s="206">
        <v>15912</v>
      </c>
      <c r="AD10" s="206">
        <v>16708</v>
      </c>
      <c r="AE10" s="206">
        <v>17543</v>
      </c>
      <c r="AF10" s="187">
        <v>8</v>
      </c>
      <c r="AG10" s="187">
        <v>8</v>
      </c>
      <c r="AH10" s="125"/>
      <c r="AI10" s="125"/>
      <c r="AJ10" s="187">
        <f t="shared" ref="AJ10:AJ18" si="1">AK10+AL10+AM10+AN10+AO10+AP10+AQ10</f>
        <v>1</v>
      </c>
      <c r="AK10" s="188"/>
      <c r="AL10" s="188"/>
      <c r="AM10" s="188"/>
      <c r="AN10" s="187"/>
      <c r="AO10" s="187"/>
      <c r="AP10" s="187"/>
      <c r="AQ10" s="187">
        <v>1</v>
      </c>
      <c r="AR10" s="187">
        <v>3</v>
      </c>
      <c r="AS10" s="187">
        <v>4</v>
      </c>
      <c r="AT10" s="125"/>
      <c r="AU10" s="125"/>
      <c r="AV10" s="125">
        <v>1</v>
      </c>
      <c r="AW10" s="125">
        <v>1</v>
      </c>
      <c r="AX10" s="187">
        <f t="shared" si="0"/>
        <v>2</v>
      </c>
      <c r="AY10" s="187"/>
      <c r="AZ10" s="187">
        <v>1</v>
      </c>
      <c r="BA10" s="187"/>
      <c r="BB10" s="187"/>
      <c r="BC10" s="187">
        <v>1</v>
      </c>
    </row>
    <row r="11" spans="1:55" s="185" customFormat="1" ht="16.5" thickBot="1">
      <c r="A11" s="118" t="s">
        <v>289</v>
      </c>
      <c r="B11" s="183">
        <v>91.494891999999993</v>
      </c>
      <c r="C11" s="184">
        <v>103.43600000000001</v>
      </c>
      <c r="D11" s="184">
        <v>100.8784</v>
      </c>
      <c r="E11" s="184">
        <v>99.383746000000002</v>
      </c>
      <c r="F11" s="184">
        <v>99.443060000000003</v>
      </c>
      <c r="G11" s="184">
        <v>99.500690000000006</v>
      </c>
      <c r="H11" s="183">
        <v>77.498810000000006</v>
      </c>
      <c r="I11" s="184">
        <v>88.144850000000005</v>
      </c>
      <c r="J11" s="184">
        <v>95.270039999999995</v>
      </c>
      <c r="K11" s="184">
        <v>92.409273999999996</v>
      </c>
      <c r="L11" s="184">
        <v>96.546333000000004</v>
      </c>
      <c r="M11" s="184">
        <v>101.03</v>
      </c>
      <c r="N11" s="184">
        <v>167.6</v>
      </c>
      <c r="O11" s="184">
        <v>173.1</v>
      </c>
      <c r="P11" s="184">
        <v>175.1</v>
      </c>
      <c r="Q11" s="184">
        <v>158.30000000000001</v>
      </c>
      <c r="R11" s="184">
        <v>160.30000000000001</v>
      </c>
      <c r="S11" s="184">
        <v>161.80000000000001</v>
      </c>
      <c r="T11" s="184">
        <v>130144</v>
      </c>
      <c r="U11" s="184">
        <v>61275</v>
      </c>
      <c r="V11" s="184">
        <v>63143</v>
      </c>
      <c r="W11" s="184">
        <v>37408</v>
      </c>
      <c r="X11" s="184">
        <v>38066</v>
      </c>
      <c r="Y11" s="184">
        <v>38066</v>
      </c>
      <c r="Z11" s="184">
        <v>133177</v>
      </c>
      <c r="AA11" s="205">
        <v>60567</v>
      </c>
      <c r="AB11" s="206">
        <v>106105</v>
      </c>
      <c r="AC11" s="206">
        <v>61211</v>
      </c>
      <c r="AD11" s="206">
        <v>64272</v>
      </c>
      <c r="AE11" s="206">
        <v>67486</v>
      </c>
      <c r="AF11" s="187">
        <v>78</v>
      </c>
      <c r="AG11" s="187">
        <v>78</v>
      </c>
      <c r="AH11" s="125"/>
      <c r="AI11" s="125"/>
      <c r="AJ11" s="187">
        <f t="shared" si="1"/>
        <v>14</v>
      </c>
      <c r="AK11" s="188"/>
      <c r="AL11" s="188">
        <v>8</v>
      </c>
      <c r="AM11" s="188"/>
      <c r="AN11" s="187"/>
      <c r="AO11" s="187"/>
      <c r="AP11" s="187"/>
      <c r="AQ11" s="187">
        <v>6</v>
      </c>
      <c r="AR11" s="187">
        <v>14</v>
      </c>
      <c r="AS11" s="187">
        <v>14</v>
      </c>
      <c r="AT11" s="125"/>
      <c r="AU11" s="125"/>
      <c r="AV11" s="125">
        <v>14</v>
      </c>
      <c r="AW11" s="125">
        <v>14</v>
      </c>
      <c r="AX11" s="187">
        <v>5</v>
      </c>
      <c r="AY11" s="187">
        <v>2</v>
      </c>
      <c r="AZ11" s="187">
        <v>1</v>
      </c>
      <c r="BA11" s="187"/>
      <c r="BB11" s="187"/>
      <c r="BC11" s="187">
        <v>1</v>
      </c>
    </row>
    <row r="12" spans="1:55" s="185" customFormat="1" ht="16.5" thickBot="1">
      <c r="A12" s="119" t="s">
        <v>290</v>
      </c>
      <c r="B12" s="183">
        <v>3.9189699999999998</v>
      </c>
      <c r="C12" s="184">
        <v>7.9717799999999999</v>
      </c>
      <c r="D12" s="184">
        <v>1.7297199999999999</v>
      </c>
      <c r="E12" s="184">
        <v>0.320436</v>
      </c>
      <c r="F12" s="184">
        <v>0.33003700000000002</v>
      </c>
      <c r="G12" s="184">
        <v>0.33399499999999999</v>
      </c>
      <c r="H12" s="183">
        <v>52.063960000000002</v>
      </c>
      <c r="I12" s="184">
        <v>57.363199999999999</v>
      </c>
      <c r="J12" s="184">
        <v>62.269919999999999</v>
      </c>
      <c r="K12" s="184">
        <v>58.1891125</v>
      </c>
      <c r="L12" s="184">
        <v>60.516683</v>
      </c>
      <c r="M12" s="184">
        <v>62.937350000000002</v>
      </c>
      <c r="N12" s="184">
        <v>102.5</v>
      </c>
      <c r="O12" s="186">
        <v>100.8</v>
      </c>
      <c r="P12" s="186">
        <v>103.8</v>
      </c>
      <c r="Q12" s="186">
        <v>89.8</v>
      </c>
      <c r="R12" s="186">
        <v>89.8</v>
      </c>
      <c r="S12" s="186">
        <v>89.8</v>
      </c>
      <c r="T12" s="184">
        <v>26452</v>
      </c>
      <c r="U12" s="184">
        <v>32517</v>
      </c>
      <c r="V12" s="184">
        <v>29709</v>
      </c>
      <c r="W12" s="184">
        <v>21480</v>
      </c>
      <c r="X12" s="184">
        <v>21903</v>
      </c>
      <c r="Y12" s="184">
        <v>21903</v>
      </c>
      <c r="Z12" s="184">
        <v>26504</v>
      </c>
      <c r="AA12" s="205">
        <v>32301</v>
      </c>
      <c r="AB12" s="206">
        <v>32256</v>
      </c>
      <c r="AC12" s="207">
        <v>34793</v>
      </c>
      <c r="AD12" s="206">
        <v>36533</v>
      </c>
      <c r="AE12" s="206">
        <v>38360</v>
      </c>
      <c r="AF12" s="187">
        <v>49</v>
      </c>
      <c r="AG12" s="187">
        <v>49</v>
      </c>
      <c r="AH12" s="125"/>
      <c r="AI12" s="125"/>
      <c r="AJ12" s="187">
        <f t="shared" si="1"/>
        <v>1</v>
      </c>
      <c r="AK12" s="188"/>
      <c r="AL12" s="188"/>
      <c r="AM12" s="188"/>
      <c r="AN12" s="187"/>
      <c r="AO12" s="187"/>
      <c r="AP12" s="187"/>
      <c r="AQ12" s="187">
        <v>1</v>
      </c>
      <c r="AR12" s="187">
        <v>5</v>
      </c>
      <c r="AS12" s="187">
        <v>8</v>
      </c>
      <c r="AT12" s="125"/>
      <c r="AU12" s="125"/>
      <c r="AV12" s="125">
        <v>1</v>
      </c>
      <c r="AW12" s="125">
        <v>1</v>
      </c>
      <c r="AX12" s="187">
        <v>5</v>
      </c>
      <c r="AY12" s="187"/>
      <c r="AZ12" s="187">
        <v>3</v>
      </c>
      <c r="BA12" s="187"/>
      <c r="BB12" s="187"/>
      <c r="BC12" s="187">
        <v>1</v>
      </c>
    </row>
    <row r="13" spans="1:55" s="185" customFormat="1" ht="16.5" thickBot="1">
      <c r="A13" s="120" t="s">
        <v>281</v>
      </c>
      <c r="B13" s="183">
        <v>5.5633920000000003</v>
      </c>
      <c r="C13" s="184">
        <v>5.2734750000000004</v>
      </c>
      <c r="D13" s="184">
        <v>0.72054600000000002</v>
      </c>
      <c r="E13" s="184">
        <v>0.71535610000000005</v>
      </c>
      <c r="F13" s="184">
        <v>0.71625799999999995</v>
      </c>
      <c r="G13" s="184">
        <v>0.7184526</v>
      </c>
      <c r="H13" s="183">
        <v>55.570990000000002</v>
      </c>
      <c r="I13" s="184">
        <v>61.564715</v>
      </c>
      <c r="J13" s="184">
        <v>67.590090000000004</v>
      </c>
      <c r="K13" s="184">
        <v>70.4226247</v>
      </c>
      <c r="L13" s="184">
        <v>72.655952999999997</v>
      </c>
      <c r="M13" s="184">
        <v>75.340096599999995</v>
      </c>
      <c r="N13" s="184">
        <v>116</v>
      </c>
      <c r="O13" s="184">
        <v>115</v>
      </c>
      <c r="P13" s="184">
        <v>117</v>
      </c>
      <c r="Q13" s="184">
        <v>117</v>
      </c>
      <c r="R13" s="184">
        <v>117</v>
      </c>
      <c r="S13" s="184">
        <v>117</v>
      </c>
      <c r="T13" s="184">
        <v>13843</v>
      </c>
      <c r="U13" s="184">
        <v>17743</v>
      </c>
      <c r="V13" s="184">
        <v>24355</v>
      </c>
      <c r="W13" s="184">
        <v>13860</v>
      </c>
      <c r="X13" s="184">
        <v>14114</v>
      </c>
      <c r="Y13" s="184">
        <v>14114</v>
      </c>
      <c r="Z13" s="184">
        <v>15734</v>
      </c>
      <c r="AA13" s="205">
        <v>17830</v>
      </c>
      <c r="AB13" s="206">
        <v>24592</v>
      </c>
      <c r="AC13" s="206">
        <v>21588</v>
      </c>
      <c r="AD13" s="206">
        <v>22667</v>
      </c>
      <c r="AE13" s="206">
        <v>23800</v>
      </c>
      <c r="AF13" s="187">
        <v>32</v>
      </c>
      <c r="AG13" s="187">
        <v>32</v>
      </c>
      <c r="AH13" s="125"/>
      <c r="AI13" s="125"/>
      <c r="AJ13" s="187">
        <f t="shared" si="1"/>
        <v>1</v>
      </c>
      <c r="AK13" s="188"/>
      <c r="AL13" s="188">
        <v>1</v>
      </c>
      <c r="AM13" s="188"/>
      <c r="AN13" s="187"/>
      <c r="AO13" s="187"/>
      <c r="AP13" s="187"/>
      <c r="AQ13" s="187"/>
      <c r="AR13" s="187">
        <v>8</v>
      </c>
      <c r="AS13" s="187">
        <v>10</v>
      </c>
      <c r="AT13" s="125"/>
      <c r="AU13" s="125"/>
      <c r="AV13" s="125">
        <v>1</v>
      </c>
      <c r="AW13" s="125">
        <v>1</v>
      </c>
      <c r="AX13" s="187">
        <v>3</v>
      </c>
      <c r="AY13" s="187"/>
      <c r="AZ13" s="187">
        <v>1</v>
      </c>
      <c r="BA13" s="187"/>
      <c r="BB13" s="187"/>
      <c r="BC13" s="187">
        <v>1</v>
      </c>
    </row>
    <row r="14" spans="1:55" s="185" customFormat="1" ht="16.5" thickBot="1">
      <c r="A14" s="120" t="s">
        <v>282</v>
      </c>
      <c r="B14" s="183">
        <v>13.502000000000001</v>
      </c>
      <c r="C14" s="184">
        <v>13.303000000000001</v>
      </c>
      <c r="D14" s="184">
        <v>9.4266799999999993</v>
      </c>
      <c r="E14" s="184">
        <v>9.8692700000000002</v>
      </c>
      <c r="F14" s="184">
        <v>10.26286</v>
      </c>
      <c r="G14" s="184">
        <v>10.673389999999999</v>
      </c>
      <c r="H14" s="183">
        <v>176.11699999999999</v>
      </c>
      <c r="I14" s="184">
        <v>201.40328</v>
      </c>
      <c r="J14" s="184">
        <v>214.52940000000001</v>
      </c>
      <c r="K14" s="184">
        <v>224.612503</v>
      </c>
      <c r="L14" s="184">
        <v>233.59653</v>
      </c>
      <c r="M14" s="184">
        <v>242.94941660000001</v>
      </c>
      <c r="N14" s="184">
        <v>346.7</v>
      </c>
      <c r="O14" s="184">
        <v>343.2</v>
      </c>
      <c r="P14" s="184">
        <v>342.7</v>
      </c>
      <c r="Q14" s="184">
        <v>342.7</v>
      </c>
      <c r="R14" s="184">
        <v>342.7</v>
      </c>
      <c r="S14" s="184">
        <v>342.7</v>
      </c>
      <c r="T14" s="184">
        <v>22119</v>
      </c>
      <c r="U14" s="184">
        <v>53876</v>
      </c>
      <c r="V14" s="184">
        <v>28773</v>
      </c>
      <c r="W14" s="184">
        <v>19092</v>
      </c>
      <c r="X14" s="184">
        <v>19430</v>
      </c>
      <c r="Y14" s="184">
        <v>19430</v>
      </c>
      <c r="Z14" s="184">
        <v>22355</v>
      </c>
      <c r="AA14" s="205">
        <v>51378</v>
      </c>
      <c r="AB14" s="206">
        <v>27625</v>
      </c>
      <c r="AC14" s="206">
        <v>41017</v>
      </c>
      <c r="AD14" s="206">
        <v>43068</v>
      </c>
      <c r="AE14" s="206">
        <v>45221</v>
      </c>
      <c r="AF14" s="187">
        <v>20</v>
      </c>
      <c r="AG14" s="187">
        <v>20</v>
      </c>
      <c r="AH14" s="125"/>
      <c r="AI14" s="125"/>
      <c r="AJ14" s="187">
        <f t="shared" si="1"/>
        <v>6</v>
      </c>
      <c r="AK14" s="188">
        <v>1</v>
      </c>
      <c r="AL14" s="188">
        <v>4</v>
      </c>
      <c r="AM14" s="188"/>
      <c r="AN14" s="187"/>
      <c r="AO14" s="187"/>
      <c r="AP14" s="187"/>
      <c r="AQ14" s="187">
        <v>1</v>
      </c>
      <c r="AR14" s="187">
        <v>14</v>
      </c>
      <c r="AS14" s="187">
        <v>14</v>
      </c>
      <c r="AT14" s="125">
        <v>1</v>
      </c>
      <c r="AU14" s="125">
        <v>1</v>
      </c>
      <c r="AV14" s="125">
        <v>5</v>
      </c>
      <c r="AW14" s="125">
        <v>1</v>
      </c>
      <c r="AX14" s="187">
        <f t="shared" si="0"/>
        <v>3</v>
      </c>
      <c r="AY14" s="187">
        <v>1</v>
      </c>
      <c r="AZ14" s="187">
        <v>1</v>
      </c>
      <c r="BA14" s="187"/>
      <c r="BB14" s="187"/>
      <c r="BC14" s="187">
        <v>1</v>
      </c>
    </row>
    <row r="15" spans="1:55" s="185" customFormat="1" ht="16.5" thickBot="1">
      <c r="A15" s="121" t="s">
        <v>283</v>
      </c>
      <c r="B15" s="183">
        <v>2208.9787999999999</v>
      </c>
      <c r="C15" s="184">
        <v>2288.9059000000002</v>
      </c>
      <c r="D15" s="184">
        <v>2481.3110000000001</v>
      </c>
      <c r="E15" s="184">
        <v>2562.4769999999999</v>
      </c>
      <c r="F15" s="184">
        <v>2630.3580000000002</v>
      </c>
      <c r="G15" s="184">
        <v>2729.4526999999998</v>
      </c>
      <c r="H15" s="183">
        <v>342.23599999999999</v>
      </c>
      <c r="I15" s="184">
        <v>389.41848900000002</v>
      </c>
      <c r="J15" s="184">
        <v>412.82510000000002</v>
      </c>
      <c r="K15" s="184">
        <v>431.24278199999998</v>
      </c>
      <c r="L15" s="184">
        <v>443.50268999999997</v>
      </c>
      <c r="M15" s="184">
        <v>459.96776999999997</v>
      </c>
      <c r="N15" s="184">
        <v>777.3</v>
      </c>
      <c r="O15" s="184">
        <v>775.3</v>
      </c>
      <c r="P15" s="184">
        <v>769.8</v>
      </c>
      <c r="Q15" s="184">
        <v>772.1</v>
      </c>
      <c r="R15" s="184">
        <v>774.1</v>
      </c>
      <c r="S15" s="184">
        <v>775.1</v>
      </c>
      <c r="T15" s="184">
        <v>31175</v>
      </c>
      <c r="U15" s="184">
        <v>25484</v>
      </c>
      <c r="V15" s="184">
        <v>29711</v>
      </c>
      <c r="W15" s="184">
        <v>21450</v>
      </c>
      <c r="X15" s="184">
        <v>21745</v>
      </c>
      <c r="Y15" s="184">
        <v>21745</v>
      </c>
      <c r="Z15" s="184">
        <v>33975</v>
      </c>
      <c r="AA15" s="205">
        <v>26905</v>
      </c>
      <c r="AB15" s="206">
        <v>29781</v>
      </c>
      <c r="AC15" s="206">
        <v>37411</v>
      </c>
      <c r="AD15" s="206">
        <v>39282</v>
      </c>
      <c r="AE15" s="206">
        <v>41246</v>
      </c>
      <c r="AF15" s="187">
        <v>90</v>
      </c>
      <c r="AG15" s="187">
        <v>90</v>
      </c>
      <c r="AH15" s="125"/>
      <c r="AI15" s="125"/>
      <c r="AJ15" s="187">
        <f t="shared" si="1"/>
        <v>13</v>
      </c>
      <c r="AK15" s="187">
        <v>2</v>
      </c>
      <c r="AL15" s="187">
        <v>6</v>
      </c>
      <c r="AM15" s="187"/>
      <c r="AN15" s="187"/>
      <c r="AO15" s="187">
        <v>3</v>
      </c>
      <c r="AP15" s="187">
        <v>1</v>
      </c>
      <c r="AQ15" s="187">
        <v>1</v>
      </c>
      <c r="AR15" s="187">
        <v>20</v>
      </c>
      <c r="AS15" s="187">
        <v>22</v>
      </c>
      <c r="AT15" s="125">
        <v>3</v>
      </c>
      <c r="AU15" s="125">
        <v>2</v>
      </c>
      <c r="AV15" s="125">
        <v>11</v>
      </c>
      <c r="AW15" s="125">
        <v>11</v>
      </c>
      <c r="AX15" s="187">
        <v>4</v>
      </c>
      <c r="AY15" s="187">
        <v>1</v>
      </c>
      <c r="AZ15" s="187">
        <v>1</v>
      </c>
      <c r="BA15" s="187"/>
      <c r="BB15" s="187"/>
      <c r="BC15" s="187">
        <v>1</v>
      </c>
    </row>
    <row r="16" spans="1:55" s="185" customFormat="1" ht="16.5" thickBot="1">
      <c r="A16" s="120" t="s">
        <v>284</v>
      </c>
      <c r="B16" s="183">
        <v>3.2631070000000002</v>
      </c>
      <c r="C16" s="184">
        <v>3.67014</v>
      </c>
      <c r="D16" s="184">
        <v>2.77</v>
      </c>
      <c r="E16" s="184">
        <v>2.778</v>
      </c>
      <c r="F16" s="184">
        <v>2.786</v>
      </c>
      <c r="G16" s="184">
        <v>2.7890000000000001</v>
      </c>
      <c r="H16" s="183">
        <v>27.634460000000001</v>
      </c>
      <c r="I16" s="184">
        <v>33.368493999999998</v>
      </c>
      <c r="J16" s="184">
        <v>37.458669999999998</v>
      </c>
      <c r="K16" s="184">
        <v>39.2376364</v>
      </c>
      <c r="L16" s="184">
        <v>41.011297999999996</v>
      </c>
      <c r="M16" s="184">
        <v>42.695092000000002</v>
      </c>
      <c r="N16" s="184">
        <v>58.6</v>
      </c>
      <c r="O16" s="184">
        <v>56.49</v>
      </c>
      <c r="P16" s="184">
        <v>59.99</v>
      </c>
      <c r="Q16" s="184">
        <v>59.99</v>
      </c>
      <c r="R16" s="184">
        <v>60.49</v>
      </c>
      <c r="S16" s="184">
        <v>60.49</v>
      </c>
      <c r="T16" s="184">
        <v>13511</v>
      </c>
      <c r="U16" s="184">
        <v>24146</v>
      </c>
      <c r="V16" s="184">
        <v>21101</v>
      </c>
      <c r="W16" s="184">
        <v>13047</v>
      </c>
      <c r="X16" s="184">
        <v>13310</v>
      </c>
      <c r="Y16" s="184">
        <v>13310</v>
      </c>
      <c r="Z16" s="184">
        <v>12972</v>
      </c>
      <c r="AA16" s="205">
        <v>24119</v>
      </c>
      <c r="AB16" s="206">
        <v>22382</v>
      </c>
      <c r="AC16" s="206">
        <v>23160</v>
      </c>
      <c r="AD16" s="206">
        <v>24318</v>
      </c>
      <c r="AE16" s="206">
        <v>25534</v>
      </c>
      <c r="AF16" s="187">
        <v>20</v>
      </c>
      <c r="AG16" s="187">
        <v>20</v>
      </c>
      <c r="AH16" s="125"/>
      <c r="AI16" s="125"/>
      <c r="AJ16" s="187">
        <f t="shared" si="1"/>
        <v>2</v>
      </c>
      <c r="AK16" s="187"/>
      <c r="AL16" s="187">
        <v>2</v>
      </c>
      <c r="AM16" s="187"/>
      <c r="AN16" s="187"/>
      <c r="AO16" s="187"/>
      <c r="AP16" s="187"/>
      <c r="AQ16" s="187"/>
      <c r="AR16" s="187">
        <v>10</v>
      </c>
      <c r="AS16" s="187">
        <v>10</v>
      </c>
      <c r="AT16" s="125"/>
      <c r="AU16" s="125"/>
      <c r="AV16" s="125">
        <v>2</v>
      </c>
      <c r="AW16" s="125">
        <v>1</v>
      </c>
      <c r="AX16" s="187">
        <v>4</v>
      </c>
      <c r="AY16" s="187"/>
      <c r="AZ16" s="187">
        <v>2</v>
      </c>
      <c r="BA16" s="187"/>
      <c r="BB16" s="187"/>
      <c r="BC16" s="187">
        <v>1</v>
      </c>
    </row>
    <row r="17" spans="1:55" s="185" customFormat="1" ht="16.5" thickBot="1">
      <c r="A17" s="120" t="s">
        <v>285</v>
      </c>
      <c r="B17" s="183">
        <v>32.817062999999997</v>
      </c>
      <c r="C17" s="184">
        <v>28.687911</v>
      </c>
      <c r="D17" s="184">
        <v>29.062180000000001</v>
      </c>
      <c r="E17" s="184">
        <v>29.749009000000001</v>
      </c>
      <c r="F17" s="184">
        <v>30.149010000000001</v>
      </c>
      <c r="G17" s="184">
        <v>30.620653999999998</v>
      </c>
      <c r="H17" s="183">
        <v>80.695099999999996</v>
      </c>
      <c r="I17" s="184">
        <v>89.115962999999994</v>
      </c>
      <c r="J17" s="184">
        <v>95.702510000000004</v>
      </c>
      <c r="K17" s="184">
        <v>100.513741</v>
      </c>
      <c r="L17" s="184">
        <v>104.62116</v>
      </c>
      <c r="M17" s="184">
        <v>108.88433000000001</v>
      </c>
      <c r="N17" s="184">
        <v>183.1</v>
      </c>
      <c r="O17" s="184">
        <v>193</v>
      </c>
      <c r="P17" s="184">
        <v>191.5</v>
      </c>
      <c r="Q17" s="184">
        <v>192</v>
      </c>
      <c r="R17" s="184">
        <v>192.5</v>
      </c>
      <c r="S17" s="184">
        <v>193</v>
      </c>
      <c r="T17" s="184">
        <v>19609</v>
      </c>
      <c r="U17" s="184">
        <v>21080</v>
      </c>
      <c r="V17" s="184">
        <v>21638</v>
      </c>
      <c r="W17" s="184">
        <v>18414</v>
      </c>
      <c r="X17" s="184">
        <v>18765</v>
      </c>
      <c r="Y17" s="184">
        <v>18765</v>
      </c>
      <c r="Z17" s="184">
        <v>19279</v>
      </c>
      <c r="AA17" s="205">
        <v>20884</v>
      </c>
      <c r="AB17" s="206">
        <v>22788</v>
      </c>
      <c r="AC17" s="206">
        <v>31261</v>
      </c>
      <c r="AD17" s="206">
        <v>32824</v>
      </c>
      <c r="AE17" s="206">
        <v>34465</v>
      </c>
      <c r="AF17" s="187">
        <v>12</v>
      </c>
      <c r="AG17" s="187">
        <v>12</v>
      </c>
      <c r="AH17" s="125"/>
      <c r="AI17" s="125"/>
      <c r="AJ17" s="187">
        <f t="shared" si="1"/>
        <v>3</v>
      </c>
      <c r="AK17" s="187"/>
      <c r="AL17" s="187">
        <v>2</v>
      </c>
      <c r="AM17" s="187"/>
      <c r="AN17" s="187"/>
      <c r="AO17" s="187">
        <v>1</v>
      </c>
      <c r="AP17" s="187"/>
      <c r="AQ17" s="187"/>
      <c r="AR17" s="187">
        <v>11</v>
      </c>
      <c r="AS17" s="187">
        <v>11</v>
      </c>
      <c r="AT17" s="125"/>
      <c r="AU17" s="125"/>
      <c r="AV17" s="125">
        <v>3</v>
      </c>
      <c r="AW17" s="125">
        <v>3</v>
      </c>
      <c r="AX17" s="187">
        <v>5</v>
      </c>
      <c r="AY17" s="187">
        <v>1</v>
      </c>
      <c r="AZ17" s="187">
        <v>2</v>
      </c>
      <c r="BA17" s="187"/>
      <c r="BB17" s="187"/>
      <c r="BC17" s="187">
        <v>1</v>
      </c>
    </row>
    <row r="18" spans="1:55" s="185" customFormat="1" ht="16.5" thickBot="1">
      <c r="A18" s="120" t="s">
        <v>286</v>
      </c>
      <c r="B18" s="183">
        <v>7.7309999999999999</v>
      </c>
      <c r="C18" s="184">
        <v>6.1070000000000002</v>
      </c>
      <c r="D18" s="184">
        <v>6.1418799999999996</v>
      </c>
      <c r="E18" s="184">
        <v>5.8758439999999998</v>
      </c>
      <c r="F18" s="184">
        <v>6.1550099999999999</v>
      </c>
      <c r="G18" s="184">
        <v>6.1613699999999998</v>
      </c>
      <c r="H18" s="183">
        <v>6.077</v>
      </c>
      <c r="I18" s="184">
        <v>6.9008000000000003</v>
      </c>
      <c r="J18" s="184">
        <v>7.3469550000000003</v>
      </c>
      <c r="K18" s="184">
        <v>7.6858810000000002</v>
      </c>
      <c r="L18" s="184">
        <v>8.1490019</v>
      </c>
      <c r="M18" s="184">
        <v>8.4671620000000001</v>
      </c>
      <c r="N18" s="184">
        <v>14.3</v>
      </c>
      <c r="O18" s="184">
        <v>12.8</v>
      </c>
      <c r="P18" s="184">
        <v>12.8</v>
      </c>
      <c r="Q18" s="184">
        <v>12.8</v>
      </c>
      <c r="R18" s="184">
        <v>13.3</v>
      </c>
      <c r="S18" s="184">
        <v>13.3</v>
      </c>
      <c r="T18" s="184">
        <v>10984</v>
      </c>
      <c r="U18" s="184">
        <v>17914</v>
      </c>
      <c r="V18" s="184">
        <v>22181</v>
      </c>
      <c r="W18" s="184">
        <v>9926</v>
      </c>
      <c r="X18" s="184">
        <v>10145</v>
      </c>
      <c r="Y18" s="184">
        <v>10145</v>
      </c>
      <c r="Z18" s="184">
        <v>10249</v>
      </c>
      <c r="AA18" s="205">
        <v>17544</v>
      </c>
      <c r="AB18" s="206">
        <v>23650</v>
      </c>
      <c r="AC18" s="206">
        <v>20245</v>
      </c>
      <c r="AD18" s="206">
        <v>21257</v>
      </c>
      <c r="AE18" s="206">
        <v>22320</v>
      </c>
      <c r="AF18" s="187">
        <v>5</v>
      </c>
      <c r="AG18" s="187">
        <v>5</v>
      </c>
      <c r="AH18" s="125"/>
      <c r="AI18" s="125"/>
      <c r="AJ18" s="187">
        <f t="shared" si="1"/>
        <v>2</v>
      </c>
      <c r="AK18" s="187"/>
      <c r="AL18" s="187">
        <v>1</v>
      </c>
      <c r="AM18" s="187"/>
      <c r="AN18" s="187"/>
      <c r="AO18" s="187"/>
      <c r="AP18" s="187"/>
      <c r="AQ18" s="187">
        <v>1</v>
      </c>
      <c r="AR18" s="187">
        <v>4</v>
      </c>
      <c r="AS18" s="187">
        <v>4</v>
      </c>
      <c r="AT18" s="125"/>
      <c r="AU18" s="125"/>
      <c r="AV18" s="125">
        <v>2</v>
      </c>
      <c r="AW18" s="125">
        <v>2</v>
      </c>
      <c r="AX18" s="187">
        <f t="shared" si="0"/>
        <v>1</v>
      </c>
      <c r="AY18" s="187"/>
      <c r="AZ18" s="187"/>
      <c r="BA18" s="187"/>
      <c r="BB18" s="187"/>
      <c r="BC18" s="187">
        <v>1</v>
      </c>
    </row>
    <row r="19" spans="1:55" s="185" customFormat="1" ht="19.5" thickBot="1">
      <c r="A19" s="122" t="s">
        <v>287</v>
      </c>
      <c r="B19" s="183">
        <v>218.315</v>
      </c>
      <c r="C19" s="184">
        <v>218.31450000000001</v>
      </c>
      <c r="D19" s="184">
        <v>239.46100000000001</v>
      </c>
      <c r="E19" s="184">
        <v>256.12509999999997</v>
      </c>
      <c r="F19" s="184">
        <v>270.06849999999997</v>
      </c>
      <c r="G19" s="184">
        <v>284.22500000000002</v>
      </c>
      <c r="H19" s="183">
        <v>299.36259999999999</v>
      </c>
      <c r="I19" s="184">
        <v>334.03384</v>
      </c>
      <c r="J19" s="184">
        <v>350.29579999999999</v>
      </c>
      <c r="K19" s="184">
        <v>366.72295500000001</v>
      </c>
      <c r="L19" s="184">
        <v>379.98996</v>
      </c>
      <c r="M19" s="184">
        <v>394.65897999999999</v>
      </c>
      <c r="N19" s="184">
        <v>636.5</v>
      </c>
      <c r="O19" s="184">
        <v>657.2</v>
      </c>
      <c r="P19" s="184">
        <v>643.20000000000005</v>
      </c>
      <c r="Q19" s="184">
        <v>643.20000000000005</v>
      </c>
      <c r="R19" s="184">
        <v>643.20000000000005</v>
      </c>
      <c r="S19" s="184">
        <v>643.20000000000005</v>
      </c>
      <c r="T19" s="184"/>
      <c r="U19" s="184"/>
      <c r="V19" s="184"/>
      <c r="W19" s="184"/>
      <c r="X19" s="184"/>
      <c r="Y19" s="184"/>
      <c r="Z19" s="208"/>
      <c r="AA19" s="209"/>
      <c r="AB19" s="209"/>
      <c r="AC19" s="209"/>
      <c r="AD19" s="209"/>
      <c r="AE19" s="209"/>
      <c r="AF19" s="125"/>
      <c r="AG19" s="125"/>
      <c r="AH19" s="125"/>
      <c r="AI19" s="125"/>
      <c r="AJ19" s="187"/>
      <c r="AK19" s="187"/>
      <c r="AL19" s="187"/>
      <c r="AM19" s="187"/>
      <c r="AN19" s="187"/>
      <c r="AO19" s="187"/>
      <c r="AP19" s="187"/>
      <c r="AQ19" s="187"/>
      <c r="AR19" s="187">
        <v>15</v>
      </c>
      <c r="AS19" s="187">
        <v>16</v>
      </c>
      <c r="AT19" s="125"/>
      <c r="AU19" s="125"/>
      <c r="AV19" s="125"/>
      <c r="AW19" s="125"/>
      <c r="AX19" s="187">
        <f t="shared" si="0"/>
        <v>0</v>
      </c>
      <c r="AY19" s="187"/>
      <c r="AZ19" s="187"/>
      <c r="BA19" s="187"/>
      <c r="BB19" s="187"/>
      <c r="BC19" s="187"/>
    </row>
    <row r="20" spans="1:55" s="215" customFormat="1" ht="19.5">
      <c r="A20" s="214" t="s">
        <v>152</v>
      </c>
      <c r="B20" s="211">
        <f>SUM(B8:B19)</f>
        <v>2602.7486240000003</v>
      </c>
      <c r="C20" s="211">
        <f t="shared" ref="C20:S20" si="2">SUM(C8:C19)</f>
        <v>2691.1339060000005</v>
      </c>
      <c r="D20" s="213">
        <f t="shared" si="2"/>
        <v>2880.5933260000002</v>
      </c>
      <c r="E20" s="213">
        <f t="shared" si="2"/>
        <v>2975.4173191</v>
      </c>
      <c r="F20" s="213">
        <f t="shared" si="2"/>
        <v>3058.7300050000003</v>
      </c>
      <c r="G20" s="213">
        <f t="shared" si="2"/>
        <v>3173.3124515999998</v>
      </c>
      <c r="H20" s="213">
        <f t="shared" si="2"/>
        <v>1246.54982</v>
      </c>
      <c r="I20" s="213">
        <f t="shared" si="2"/>
        <v>1408.3260309999998</v>
      </c>
      <c r="J20" s="213">
        <f t="shared" si="2"/>
        <v>1496.0582450000002</v>
      </c>
      <c r="K20" s="213">
        <f t="shared" si="2"/>
        <v>1544.9980439000001</v>
      </c>
      <c r="L20" s="213">
        <f t="shared" si="2"/>
        <v>1599.4844429</v>
      </c>
      <c r="M20" s="213">
        <f t="shared" si="2"/>
        <v>1661.8002281999998</v>
      </c>
      <c r="N20" s="213">
        <f>SUM(N8:N19)</f>
        <v>2670.2</v>
      </c>
      <c r="O20" s="213">
        <f t="shared" si="2"/>
        <v>2703.09</v>
      </c>
      <c r="P20" s="213">
        <f t="shared" si="2"/>
        <v>2683.09</v>
      </c>
      <c r="Q20" s="213">
        <f t="shared" si="2"/>
        <v>2646.09</v>
      </c>
      <c r="R20" s="213">
        <f t="shared" si="2"/>
        <v>2651.6900000000005</v>
      </c>
      <c r="S20" s="213">
        <f t="shared" si="2"/>
        <v>2654.79</v>
      </c>
      <c r="T20" s="212">
        <f>SUM(T8:T19)</f>
        <v>325287</v>
      </c>
      <c r="U20" s="212">
        <f t="shared" ref="U20:AE20" si="3">SUM(U8:U19)</f>
        <v>321623</v>
      </c>
      <c r="V20" s="212">
        <f t="shared" si="3"/>
        <v>310693</v>
      </c>
      <c r="W20" s="212">
        <f t="shared" si="3"/>
        <v>189706</v>
      </c>
      <c r="X20" s="212">
        <f t="shared" si="3"/>
        <v>192847</v>
      </c>
      <c r="Y20" s="212">
        <f t="shared" si="3"/>
        <v>192847</v>
      </c>
      <c r="Z20" s="212">
        <f>SUM(Z8:Z19)</f>
        <v>332353</v>
      </c>
      <c r="AA20" s="212">
        <f t="shared" si="3"/>
        <v>318589</v>
      </c>
      <c r="AB20" s="212">
        <f t="shared" si="3"/>
        <v>392222</v>
      </c>
      <c r="AC20" s="212">
        <f t="shared" si="3"/>
        <v>336272</v>
      </c>
      <c r="AD20" s="212">
        <f t="shared" si="3"/>
        <v>353087</v>
      </c>
      <c r="AE20" s="212">
        <f t="shared" si="3"/>
        <v>370741</v>
      </c>
      <c r="AF20" s="212">
        <f t="shared" ref="AF20" si="4">SUM(AF8:AF19)</f>
        <v>380</v>
      </c>
      <c r="AG20" s="210">
        <f t="shared" ref="AG20" si="5">SUM(AG8:AG19)</f>
        <v>380</v>
      </c>
      <c r="AH20" s="210"/>
      <c r="AI20" s="210"/>
      <c r="AJ20" s="210">
        <f t="shared" ref="AJ20" si="6">SUM(AJ8:AJ19)</f>
        <v>47</v>
      </c>
      <c r="AK20" s="210">
        <f t="shared" ref="AK20" si="7">SUM(AK8:AK19)</f>
        <v>3</v>
      </c>
      <c r="AL20" s="210">
        <f t="shared" ref="AL20" si="8">SUM(AL8:AL19)</f>
        <v>26</v>
      </c>
      <c r="AM20" s="210">
        <f t="shared" ref="AM20" si="9">SUM(AM8:AM19)</f>
        <v>0</v>
      </c>
      <c r="AN20" s="210">
        <f t="shared" ref="AN20" si="10">SUM(AN8:AN19)</f>
        <v>0</v>
      </c>
      <c r="AO20" s="210">
        <f t="shared" ref="AO20" si="11">SUM(AO8:AO19)</f>
        <v>5</v>
      </c>
      <c r="AP20" s="210">
        <f t="shared" ref="AP20" si="12">SUM(AP8:AP19)</f>
        <v>1</v>
      </c>
      <c r="AQ20" s="210">
        <f t="shared" ref="AQ20" si="13">SUM(AQ8:AQ19)</f>
        <v>12</v>
      </c>
      <c r="AR20" s="210">
        <f t="shared" ref="AR20" si="14">SUM(AR8:AR19)</f>
        <v>114</v>
      </c>
      <c r="AS20" s="210">
        <f t="shared" ref="AS20" si="15">SUM(AS8:AS19)</f>
        <v>128</v>
      </c>
      <c r="AT20" s="210">
        <f t="shared" ref="AT20" si="16">SUM(AT8:AT19)</f>
        <v>4</v>
      </c>
      <c r="AU20" s="210">
        <f t="shared" ref="AU20" si="17">SUM(AU8:AU19)</f>
        <v>3</v>
      </c>
      <c r="AV20" s="210">
        <f t="shared" ref="AV20" si="18">SUM(AV8:AV19)</f>
        <v>44</v>
      </c>
      <c r="AW20" s="210">
        <f t="shared" ref="AW20" si="19">SUM(AW8:AW19)</f>
        <v>38</v>
      </c>
      <c r="AX20" s="210">
        <f t="shared" ref="AX20" si="20">SUM(AX8:AX19)</f>
        <v>37</v>
      </c>
      <c r="AY20" s="210">
        <f t="shared" ref="AY20" si="21">SUM(AY8:AY19)</f>
        <v>6</v>
      </c>
      <c r="AZ20" s="210">
        <f t="shared" ref="AZ20" si="22">SUM(AZ8:AZ19)</f>
        <v>14</v>
      </c>
      <c r="BA20" s="210">
        <f t="shared" ref="BA20" si="23">SUM(BA8:BA19)</f>
        <v>0</v>
      </c>
      <c r="BB20" s="210">
        <f t="shared" ref="BB20" si="24">SUM(BB8:BB19)</f>
        <v>0</v>
      </c>
      <c r="BC20" s="210">
        <f>SUM(BC8:BC19)</f>
        <v>10</v>
      </c>
    </row>
    <row r="21" spans="1:55" ht="18.75">
      <c r="A21" s="90"/>
      <c r="B21" s="91"/>
      <c r="C21" s="92"/>
      <c r="D21" s="92"/>
      <c r="E21" s="92"/>
      <c r="F21" s="92"/>
      <c r="G21" s="92"/>
      <c r="H21" s="91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1"/>
      <c r="AA21" s="92"/>
      <c r="AB21" s="92"/>
      <c r="AC21" s="92"/>
      <c r="AD21" s="92"/>
      <c r="AE21" s="92"/>
    </row>
    <row r="22" spans="1:55" ht="56.25" customHeight="1">
      <c r="A22" s="556" t="s">
        <v>151</v>
      </c>
      <c r="B22" s="556"/>
      <c r="C22" s="556"/>
      <c r="D22" s="556"/>
      <c r="E22" s="556"/>
      <c r="F22" s="556"/>
      <c r="G22" s="556"/>
      <c r="H22" s="556"/>
      <c r="I22" s="556"/>
      <c r="J22" s="556"/>
      <c r="K22" s="556"/>
      <c r="L22" s="556"/>
      <c r="M22" s="556"/>
      <c r="N22" s="556"/>
      <c r="O22" s="556"/>
      <c r="P22" s="556"/>
      <c r="Q22" s="556"/>
      <c r="R22" s="556"/>
      <c r="S22" s="556"/>
      <c r="T22" s="556"/>
      <c r="U22" s="556"/>
      <c r="V22" s="556"/>
      <c r="W22" s="556"/>
      <c r="X22" s="556"/>
      <c r="Y22" s="556"/>
      <c r="Z22" s="556"/>
      <c r="AA22" s="556"/>
      <c r="AB22" s="556"/>
      <c r="AC22" s="556"/>
      <c r="AD22" s="556"/>
      <c r="AE22" s="556"/>
      <c r="AF22" s="115"/>
      <c r="AG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</row>
    <row r="23" spans="1:55" ht="18.75">
      <c r="A23" s="16"/>
      <c r="B23" s="16"/>
      <c r="C23" s="16"/>
      <c r="D23" s="16"/>
      <c r="E23" s="16"/>
      <c r="F23" s="16"/>
      <c r="G23" s="16"/>
    </row>
    <row r="24" spans="1:55" ht="36.6" customHeight="1"/>
    <row r="31" spans="1:55" ht="18.75">
      <c r="AT31" s="545"/>
      <c r="AU31" s="546"/>
    </row>
  </sheetData>
  <mergeCells count="62">
    <mergeCell ref="A22:AE22"/>
    <mergeCell ref="T4:Y5"/>
    <mergeCell ref="T6:T7"/>
    <mergeCell ref="U6:U7"/>
    <mergeCell ref="V6:V7"/>
    <mergeCell ref="W6:Y6"/>
    <mergeCell ref="N4:S5"/>
    <mergeCell ref="N6:N7"/>
    <mergeCell ref="O6:O7"/>
    <mergeCell ref="P6:P7"/>
    <mergeCell ref="Q6:S6"/>
    <mergeCell ref="K6:M6"/>
    <mergeCell ref="A4:A7"/>
    <mergeCell ref="B6:B7"/>
    <mergeCell ref="E1:G1"/>
    <mergeCell ref="E6:G6"/>
    <mergeCell ref="D6:D7"/>
    <mergeCell ref="C6:C7"/>
    <mergeCell ref="AH4:AI5"/>
    <mergeCell ref="AH6:AH7"/>
    <mergeCell ref="AI6:AI7"/>
    <mergeCell ref="A2:AI2"/>
    <mergeCell ref="Z4:AE5"/>
    <mergeCell ref="AC6:AE6"/>
    <mergeCell ref="Z6:Z7"/>
    <mergeCell ref="AA6:AA7"/>
    <mergeCell ref="AB6:AB7"/>
    <mergeCell ref="H6:H7"/>
    <mergeCell ref="I6:I7"/>
    <mergeCell ref="J6:J7"/>
    <mergeCell ref="AT31:AU31"/>
    <mergeCell ref="B4:G5"/>
    <mergeCell ref="AF4:AG5"/>
    <mergeCell ref="AR5:AS5"/>
    <mergeCell ref="AV6:AV7"/>
    <mergeCell ref="AK4:AQ4"/>
    <mergeCell ref="AK5:AK7"/>
    <mergeCell ref="AJ4:AJ7"/>
    <mergeCell ref="AM5:AM7"/>
    <mergeCell ref="AN5:AN7"/>
    <mergeCell ref="AO5:AO7"/>
    <mergeCell ref="AP5:AP7"/>
    <mergeCell ref="AQ5:AQ7"/>
    <mergeCell ref="H4:M5"/>
    <mergeCell ref="AR4:AW4"/>
    <mergeCell ref="AR6:AR7"/>
    <mergeCell ref="AG6:AG7"/>
    <mergeCell ref="AF6:AF7"/>
    <mergeCell ref="AU6:AU7"/>
    <mergeCell ref="AT5:AU5"/>
    <mergeCell ref="AL5:AL7"/>
    <mergeCell ref="AT6:AT7"/>
    <mergeCell ref="AY4:BC4"/>
    <mergeCell ref="AX4:AX7"/>
    <mergeCell ref="AS6:AS7"/>
    <mergeCell ref="BB5:BB7"/>
    <mergeCell ref="BC5:BC7"/>
    <mergeCell ref="AW6:AW7"/>
    <mergeCell ref="AV5:AW5"/>
    <mergeCell ref="AY5:AY7"/>
    <mergeCell ref="AZ5:AZ7"/>
    <mergeCell ref="BA5:BA7"/>
  </mergeCells>
  <phoneticPr fontId="9" type="noConversion"/>
  <printOptions horizontalCentered="1"/>
  <pageMargins left="0" right="0" top="0.39370078740157483" bottom="0.19685039370078741" header="0" footer="0"/>
  <pageSetup paperSize="9" scale="39" orientation="landscape" horizontalDpi="300" verticalDpi="300" r:id="rId1"/>
  <headerFooter alignWithMargins="0"/>
  <colBreaks count="1" manualBreakCount="1">
    <brk id="31" max="16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indexed="50"/>
  </sheetPr>
  <dimension ref="A1:O24"/>
  <sheetViews>
    <sheetView view="pageBreakPreview" zoomScale="75" zoomScaleNormal="75" workbookViewId="0">
      <selection activeCell="B11" sqref="B11:B14"/>
    </sheetView>
  </sheetViews>
  <sheetFormatPr defaultRowHeight="12.75"/>
  <cols>
    <col min="1" max="1" width="5.5703125" customWidth="1"/>
    <col min="2" max="2" width="46.28515625" customWidth="1"/>
    <col min="3" max="3" width="28.42578125" customWidth="1"/>
    <col min="4" max="4" width="23.140625" customWidth="1"/>
    <col min="5" max="5" width="19.28515625" customWidth="1"/>
    <col min="6" max="6" width="21.140625" customWidth="1"/>
    <col min="7" max="8" width="19.140625" customWidth="1"/>
    <col min="9" max="9" width="20.28515625" customWidth="1"/>
    <col min="10" max="11" width="16.85546875" customWidth="1"/>
    <col min="12" max="12" width="16.7109375" customWidth="1"/>
    <col min="13" max="13" width="23" customWidth="1"/>
  </cols>
  <sheetData>
    <row r="1" spans="1:15" ht="26.25" customHeight="1">
      <c r="L1" s="569" t="s">
        <v>342</v>
      </c>
      <c r="M1" s="569"/>
      <c r="N1" s="37"/>
      <c r="O1" s="37"/>
    </row>
    <row r="3" spans="1:15" ht="72" customHeight="1">
      <c r="A3" s="570" t="s">
        <v>297</v>
      </c>
      <c r="B3" s="570"/>
      <c r="C3" s="570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15" ht="29.25" customHeight="1">
      <c r="A4" s="70"/>
      <c r="B4" s="70"/>
      <c r="C4" s="70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5" s="8" customFormat="1" ht="82.9" customHeight="1">
      <c r="A5" s="572" t="s">
        <v>74</v>
      </c>
      <c r="B5" s="572" t="s">
        <v>129</v>
      </c>
      <c r="C5" s="572" t="s">
        <v>87</v>
      </c>
      <c r="D5" s="572" t="s">
        <v>88</v>
      </c>
      <c r="E5" s="576" t="s">
        <v>131</v>
      </c>
      <c r="F5" s="577"/>
      <c r="G5" s="572" t="s">
        <v>276</v>
      </c>
      <c r="H5" s="572" t="s">
        <v>277</v>
      </c>
      <c r="I5" s="572" t="s">
        <v>89</v>
      </c>
      <c r="J5" s="574" t="s">
        <v>127</v>
      </c>
      <c r="K5" s="575"/>
      <c r="L5" s="572" t="s">
        <v>132</v>
      </c>
      <c r="M5" s="572" t="s">
        <v>128</v>
      </c>
    </row>
    <row r="6" spans="1:15" ht="58.9" customHeight="1" thickBot="1">
      <c r="A6" s="573"/>
      <c r="B6" s="573"/>
      <c r="C6" s="573"/>
      <c r="D6" s="573"/>
      <c r="E6" s="578"/>
      <c r="F6" s="579"/>
      <c r="G6" s="573"/>
      <c r="H6" s="573"/>
      <c r="I6" s="573"/>
      <c r="J6" s="189" t="s">
        <v>295</v>
      </c>
      <c r="K6" s="189" t="s">
        <v>296</v>
      </c>
      <c r="L6" s="573"/>
      <c r="M6" s="573"/>
    </row>
    <row r="7" spans="1:15" ht="33" customHeight="1">
      <c r="A7" s="584">
        <v>1</v>
      </c>
      <c r="B7" s="583" t="s">
        <v>283</v>
      </c>
      <c r="C7" s="586" t="s">
        <v>343</v>
      </c>
      <c r="D7" s="583" t="s">
        <v>291</v>
      </c>
      <c r="E7" s="563" t="s">
        <v>344</v>
      </c>
      <c r="F7" s="564"/>
      <c r="G7" s="196">
        <v>130</v>
      </c>
      <c r="H7" s="196" t="s">
        <v>345</v>
      </c>
      <c r="I7" s="196"/>
      <c r="J7" s="197"/>
      <c r="K7" s="197"/>
      <c r="L7" s="197"/>
      <c r="M7" s="197"/>
    </row>
    <row r="8" spans="1:15" ht="15.75">
      <c r="A8" s="584"/>
      <c r="B8" s="558"/>
      <c r="C8" s="561"/>
      <c r="D8" s="558"/>
      <c r="E8" s="565">
        <v>2025</v>
      </c>
      <c r="F8" s="566"/>
      <c r="G8" s="196">
        <v>80</v>
      </c>
      <c r="H8" s="196"/>
      <c r="I8" s="196"/>
      <c r="J8" s="197"/>
      <c r="K8" s="197"/>
      <c r="L8" s="197"/>
      <c r="M8" s="197"/>
    </row>
    <row r="9" spans="1:15" ht="15.75">
      <c r="A9" s="584"/>
      <c r="B9" s="558"/>
      <c r="C9" s="561"/>
      <c r="D9" s="558"/>
      <c r="E9" s="565">
        <v>2026</v>
      </c>
      <c r="F9" s="566"/>
      <c r="G9" s="196">
        <v>50</v>
      </c>
      <c r="H9" s="196"/>
      <c r="I9" s="196"/>
      <c r="J9" s="197"/>
      <c r="K9" s="197"/>
      <c r="L9" s="197"/>
      <c r="M9" s="197">
        <v>2</v>
      </c>
    </row>
    <row r="10" spans="1:15" ht="18.600000000000001" customHeight="1" thickBot="1">
      <c r="A10" s="585"/>
      <c r="B10" s="559"/>
      <c r="C10" s="562"/>
      <c r="D10" s="559"/>
      <c r="E10" s="567">
        <v>2027</v>
      </c>
      <c r="F10" s="568"/>
      <c r="G10" s="198">
        <v>0</v>
      </c>
      <c r="H10" s="198"/>
      <c r="I10" s="198">
        <v>221</v>
      </c>
      <c r="J10" s="199">
        <v>250000</v>
      </c>
      <c r="K10" s="199"/>
      <c r="L10" s="199">
        <v>25</v>
      </c>
      <c r="M10" s="199"/>
    </row>
    <row r="11" spans="1:15" ht="33.6" customHeight="1">
      <c r="A11" s="557">
        <v>2</v>
      </c>
      <c r="B11" s="557" t="s">
        <v>283</v>
      </c>
      <c r="C11" s="560" t="s">
        <v>292</v>
      </c>
      <c r="D11" s="557" t="s">
        <v>291</v>
      </c>
      <c r="E11" s="563" t="s">
        <v>344</v>
      </c>
      <c r="F11" s="564"/>
      <c r="G11" s="200"/>
      <c r="H11" s="200"/>
      <c r="I11" s="200"/>
      <c r="J11" s="201"/>
      <c r="K11" s="201"/>
      <c r="L11" s="201"/>
      <c r="M11" s="201"/>
    </row>
    <row r="12" spans="1:15" ht="15.75">
      <c r="A12" s="558"/>
      <c r="B12" s="558"/>
      <c r="C12" s="561"/>
      <c r="D12" s="558"/>
      <c r="E12" s="565">
        <v>2025</v>
      </c>
      <c r="F12" s="566"/>
      <c r="G12" s="196"/>
      <c r="H12" s="196"/>
      <c r="I12" s="196"/>
      <c r="J12" s="197"/>
      <c r="K12" s="197"/>
      <c r="L12" s="197"/>
      <c r="M12" s="197"/>
    </row>
    <row r="13" spans="1:15" ht="15.75">
      <c r="A13" s="558"/>
      <c r="B13" s="558"/>
      <c r="C13" s="561"/>
      <c r="D13" s="558"/>
      <c r="E13" s="565">
        <v>2026</v>
      </c>
      <c r="F13" s="566"/>
      <c r="G13" s="196"/>
      <c r="H13" s="196"/>
      <c r="I13" s="196"/>
      <c r="J13" s="197"/>
      <c r="K13" s="197"/>
      <c r="L13" s="197"/>
      <c r="M13" s="197"/>
    </row>
    <row r="14" spans="1:15" ht="16.5" thickBot="1">
      <c r="A14" s="559"/>
      <c r="B14" s="559"/>
      <c r="C14" s="562"/>
      <c r="D14" s="559"/>
      <c r="E14" s="567">
        <v>2027</v>
      </c>
      <c r="F14" s="568"/>
      <c r="G14" s="198"/>
      <c r="H14" s="198"/>
      <c r="I14" s="198"/>
      <c r="J14" s="199"/>
      <c r="K14" s="199"/>
      <c r="L14" s="199"/>
      <c r="M14" s="199"/>
    </row>
    <row r="15" spans="1:15" ht="36.6" customHeight="1">
      <c r="A15" s="557">
        <v>3</v>
      </c>
      <c r="B15" s="557" t="s">
        <v>283</v>
      </c>
      <c r="C15" s="560" t="s">
        <v>293</v>
      </c>
      <c r="D15" s="557" t="s">
        <v>291</v>
      </c>
      <c r="E15" s="563" t="s">
        <v>344</v>
      </c>
      <c r="F15" s="564"/>
      <c r="G15" s="200"/>
      <c r="H15" s="200"/>
      <c r="I15" s="200"/>
      <c r="J15" s="201"/>
      <c r="K15" s="201"/>
      <c r="L15" s="201"/>
      <c r="M15" s="201"/>
    </row>
    <row r="16" spans="1:15" ht="15.75">
      <c r="A16" s="558"/>
      <c r="B16" s="558"/>
      <c r="C16" s="561"/>
      <c r="D16" s="558"/>
      <c r="E16" s="565">
        <v>2028</v>
      </c>
      <c r="F16" s="566"/>
      <c r="G16" s="196">
        <v>140</v>
      </c>
      <c r="H16" s="196" t="s">
        <v>346</v>
      </c>
      <c r="I16" s="196"/>
      <c r="J16" s="197"/>
      <c r="K16" s="197"/>
      <c r="L16" s="197"/>
      <c r="M16" s="197"/>
    </row>
    <row r="17" spans="1:13" ht="15.75">
      <c r="A17" s="558"/>
      <c r="B17" s="558"/>
      <c r="C17" s="561"/>
      <c r="D17" s="558"/>
      <c r="E17" s="565">
        <v>2029</v>
      </c>
      <c r="F17" s="566"/>
      <c r="G17" s="196">
        <v>18</v>
      </c>
      <c r="H17" s="196"/>
      <c r="I17" s="196"/>
      <c r="J17" s="197"/>
      <c r="K17" s="197">
        <v>2200</v>
      </c>
      <c r="L17" s="197"/>
      <c r="M17" s="197"/>
    </row>
    <row r="18" spans="1:13" ht="14.45" customHeight="1" thickBot="1">
      <c r="A18" s="559"/>
      <c r="B18" s="559"/>
      <c r="C18" s="562"/>
      <c r="D18" s="559"/>
      <c r="E18" s="567">
        <v>2030</v>
      </c>
      <c r="F18" s="568"/>
      <c r="G18" s="198">
        <v>18</v>
      </c>
      <c r="H18" s="198"/>
      <c r="I18" s="198">
        <v>155</v>
      </c>
      <c r="J18" s="199"/>
      <c r="K18" s="199">
        <v>2400</v>
      </c>
      <c r="L18" s="199">
        <v>40</v>
      </c>
      <c r="M18" s="199">
        <v>0</v>
      </c>
    </row>
    <row r="19" spans="1:13" ht="33" customHeight="1">
      <c r="A19" s="557">
        <v>4</v>
      </c>
      <c r="B19" s="557" t="s">
        <v>283</v>
      </c>
      <c r="C19" s="560" t="s">
        <v>294</v>
      </c>
      <c r="D19" s="557" t="s">
        <v>291</v>
      </c>
      <c r="E19" s="563" t="str">
        <f>E7</f>
        <v>Всего за 2025-2027 гг., 
в т.ч. по годам:</v>
      </c>
      <c r="F19" s="564"/>
      <c r="G19" s="200"/>
      <c r="H19" s="200"/>
      <c r="I19" s="200"/>
      <c r="J19" s="201"/>
      <c r="K19" s="201"/>
      <c r="L19" s="201"/>
      <c r="M19" s="201"/>
    </row>
    <row r="20" spans="1:13" ht="15.75">
      <c r="A20" s="558"/>
      <c r="B20" s="558"/>
      <c r="C20" s="561"/>
      <c r="D20" s="558"/>
      <c r="E20" s="565">
        <f>E8</f>
        <v>2025</v>
      </c>
      <c r="F20" s="566"/>
      <c r="G20" s="196">
        <v>125</v>
      </c>
      <c r="H20" s="196" t="s">
        <v>347</v>
      </c>
      <c r="I20" s="196"/>
      <c r="J20" s="197"/>
      <c r="K20" s="197"/>
      <c r="L20" s="197"/>
      <c r="M20" s="197"/>
    </row>
    <row r="21" spans="1:13" ht="15.75">
      <c r="A21" s="558"/>
      <c r="B21" s="558"/>
      <c r="C21" s="561"/>
      <c r="D21" s="558"/>
      <c r="E21" s="565">
        <f>E9</f>
        <v>2026</v>
      </c>
      <c r="F21" s="566"/>
      <c r="G21" s="196"/>
      <c r="H21" s="196"/>
      <c r="I21" s="196"/>
      <c r="J21" s="197"/>
      <c r="K21" s="197"/>
      <c r="L21" s="197"/>
      <c r="M21" s="197"/>
    </row>
    <row r="22" spans="1:13" ht="16.5" thickBot="1">
      <c r="A22" s="559"/>
      <c r="B22" s="559"/>
      <c r="C22" s="562"/>
      <c r="D22" s="559"/>
      <c r="E22" s="565">
        <f>E10</f>
        <v>2027</v>
      </c>
      <c r="F22" s="566"/>
      <c r="G22" s="198"/>
      <c r="H22" s="198"/>
      <c r="I22" s="198">
        <v>260</v>
      </c>
      <c r="J22" s="199"/>
      <c r="K22" s="199">
        <v>4000</v>
      </c>
      <c r="L22" s="199">
        <v>28</v>
      </c>
      <c r="M22" s="199">
        <v>0</v>
      </c>
    </row>
    <row r="23" spans="1:13" s="126" customFormat="1" ht="30" customHeight="1">
      <c r="A23" s="580" t="s">
        <v>168</v>
      </c>
      <c r="B23" s="581"/>
      <c r="C23" s="581"/>
      <c r="D23" s="581"/>
      <c r="E23" s="581"/>
      <c r="F23" s="582"/>
      <c r="G23" s="202"/>
      <c r="H23" s="202"/>
      <c r="I23" s="202"/>
      <c r="J23" s="204"/>
      <c r="K23" s="204"/>
      <c r="L23" s="203"/>
      <c r="M23" s="203"/>
    </row>
    <row r="24" spans="1:13" s="123" customFormat="1" ht="27.75" customHeight="1">
      <c r="A24" s="580" t="s">
        <v>169</v>
      </c>
      <c r="B24" s="581"/>
      <c r="C24" s="581"/>
      <c r="D24" s="581"/>
      <c r="E24" s="581"/>
      <c r="F24" s="582"/>
      <c r="G24" s="202">
        <f>G7+G16+G20</f>
        <v>395</v>
      </c>
      <c r="H24" s="202">
        <v>391</v>
      </c>
      <c r="I24" s="202">
        <f>I10+I18+I22</f>
        <v>636</v>
      </c>
      <c r="J24" s="202">
        <f>J10+J18+J22</f>
        <v>250000</v>
      </c>
      <c r="K24" s="202">
        <f>K17+K18+K22</f>
        <v>8600</v>
      </c>
      <c r="L24" s="202">
        <f>L10+L18+L22</f>
        <v>93</v>
      </c>
      <c r="M24" s="202">
        <f>M9+M18+M22</f>
        <v>2</v>
      </c>
    </row>
  </sheetData>
  <mergeCells count="47">
    <mergeCell ref="A23:F23"/>
    <mergeCell ref="A24:F24"/>
    <mergeCell ref="B7:B10"/>
    <mergeCell ref="A7:A10"/>
    <mergeCell ref="C7:C10"/>
    <mergeCell ref="D7:D10"/>
    <mergeCell ref="A19:A22"/>
    <mergeCell ref="B19:B22"/>
    <mergeCell ref="E10:F10"/>
    <mergeCell ref="E21:F21"/>
    <mergeCell ref="E22:F22"/>
    <mergeCell ref="E19:F19"/>
    <mergeCell ref="E20:F20"/>
    <mergeCell ref="E7:F7"/>
    <mergeCell ref="E8:F8"/>
    <mergeCell ref="E9:F9"/>
    <mergeCell ref="C19:C22"/>
    <mergeCell ref="D19:D22"/>
    <mergeCell ref="L1:M1"/>
    <mergeCell ref="A3:M3"/>
    <mergeCell ref="L5:L6"/>
    <mergeCell ref="A5:A6"/>
    <mergeCell ref="D5:D6"/>
    <mergeCell ref="I5:I6"/>
    <mergeCell ref="M5:M6"/>
    <mergeCell ref="G5:G6"/>
    <mergeCell ref="J5:K5"/>
    <mergeCell ref="B5:B6"/>
    <mergeCell ref="C5:C6"/>
    <mergeCell ref="E5:F6"/>
    <mergeCell ref="H5:H6"/>
    <mergeCell ref="A15:A18"/>
    <mergeCell ref="B15:B18"/>
    <mergeCell ref="C15:C18"/>
    <mergeCell ref="D15:D18"/>
    <mergeCell ref="E15:F15"/>
    <mergeCell ref="E16:F16"/>
    <mergeCell ref="E17:F17"/>
    <mergeCell ref="E18:F18"/>
    <mergeCell ref="A11:A14"/>
    <mergeCell ref="B11:B14"/>
    <mergeCell ref="C11:C14"/>
    <mergeCell ref="D11:D14"/>
    <mergeCell ref="E11:F11"/>
    <mergeCell ref="E12:F12"/>
    <mergeCell ref="E13:F13"/>
    <mergeCell ref="E14:F14"/>
  </mergeCells>
  <phoneticPr fontId="9" type="noConversion"/>
  <printOptions horizontalCentered="1"/>
  <pageMargins left="0.23622047244094491" right="0.19685039370078741" top="0.98425196850393704" bottom="0.98425196850393704" header="0.51181102362204722" footer="0.511811023622047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Прогноз 2024-2026 </vt:lpstr>
      <vt:lpstr>Приложение 2</vt:lpstr>
      <vt:lpstr>Прил 3 (расчет ИФО) (2)</vt:lpstr>
      <vt:lpstr>Прил 4 (показатели предприятий)</vt:lpstr>
      <vt:lpstr>Прил 5 Прогноз по поселениям</vt:lpstr>
      <vt:lpstr>Прил 6 Инвестпроекты</vt:lpstr>
      <vt:lpstr>'Прил 3 (расчет ИФО) (2)'!Заголовки_для_печати</vt:lpstr>
      <vt:lpstr>'Прил 5 Прогноз по поселениям'!Заголовки_для_печати</vt:lpstr>
      <vt:lpstr>'Приложение 2'!Заголовки_для_печати</vt:lpstr>
      <vt:lpstr>'Прил 3 (расчет ИФО) (2)'!Область_печати</vt:lpstr>
      <vt:lpstr>'Прил 4 (показатели предприятий)'!Область_печати</vt:lpstr>
      <vt:lpstr>'Прил 5 Прогноз по поселениям'!Область_печати</vt:lpstr>
      <vt:lpstr>'Прил 6 Инвестпроекты'!Область_печати</vt:lpstr>
      <vt:lpstr>'Приложение 2'!Область_печати</vt:lpstr>
      <vt:lpstr>'Прогноз 2024-2026 '!Область_печати</vt:lpstr>
    </vt:vector>
  </TitlesOfParts>
  <Company>AoIR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Сухова</cp:lastModifiedBy>
  <cp:lastPrinted>2024-11-13T08:53:28Z</cp:lastPrinted>
  <dcterms:created xsi:type="dcterms:W3CDTF">2006-03-06T08:26:24Z</dcterms:created>
  <dcterms:modified xsi:type="dcterms:W3CDTF">2024-11-13T08:54:55Z</dcterms:modified>
</cp:coreProperties>
</file>